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19" i="1"/>
  <c r="C19"/>
  <c r="B19"/>
  <c r="C5" l="1"/>
  <c r="D5"/>
  <c r="B5"/>
  <c r="D28"/>
  <c r="E24"/>
  <c r="E22"/>
  <c r="E21"/>
  <c r="E20"/>
  <c r="E18"/>
  <c r="E17"/>
  <c r="E16"/>
  <c r="E15"/>
  <c r="E14"/>
  <c r="E13"/>
  <c r="E12"/>
  <c r="E11"/>
  <c r="E10"/>
  <c r="E9"/>
  <c r="E8"/>
  <c r="E7"/>
  <c r="E6"/>
  <c r="B27" l="1"/>
  <c r="C27"/>
  <c r="D27"/>
  <c r="E5"/>
  <c r="E19"/>
  <c r="E27" l="1"/>
  <c r="D38"/>
</calcChain>
</file>

<file path=xl/sharedStrings.xml><?xml version="1.0" encoding="utf-8"?>
<sst xmlns="http://schemas.openxmlformats.org/spreadsheetml/2006/main" count="52" uniqueCount="45">
  <si>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</si>
  <si>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</si>
  <si>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          </t>
    </r>
    <r>
      <rPr>
        <b/>
        <sz val="11"/>
        <rFont val="宋体"/>
        <family val="3"/>
        <charset val="134"/>
      </rPr>
      <t>目</t>
    </r>
  </si>
  <si>
    <r>
      <rPr>
        <b/>
        <sz val="11"/>
        <rFont val="宋体"/>
        <family val="3"/>
        <charset val="134"/>
      </rPr>
      <t>年初预算数</t>
    </r>
  </si>
  <si>
    <t>调整预算数</t>
  </si>
  <si>
    <r>
      <rPr>
        <b/>
        <sz val="11"/>
        <rFont val="宋体"/>
        <family val="3"/>
        <charset val="134"/>
      </rPr>
      <t>决算数</t>
    </r>
  </si>
  <si>
    <r>
      <rPr>
        <b/>
        <sz val="11"/>
        <rFont val="宋体"/>
        <family val="3"/>
        <charset val="134"/>
      </rPr>
      <t>完成预算</t>
    </r>
    <r>
      <rPr>
        <b/>
        <sz val="11"/>
        <rFont val="Times New Roman"/>
        <family val="1"/>
      </rPr>
      <t>%</t>
    </r>
  </si>
  <si>
    <r>
      <rPr>
        <b/>
        <sz val="11"/>
        <rFont val="宋体"/>
        <family val="3"/>
        <charset val="134"/>
      </rPr>
      <t>比上年增长</t>
    </r>
    <r>
      <rPr>
        <b/>
        <sz val="11"/>
        <rFont val="Times New Roman"/>
        <family val="1"/>
      </rPr>
      <t>%</t>
    </r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</si>
  <si>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</si>
  <si>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</si>
  <si>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</si>
  <si>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</si>
  <si>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</si>
  <si>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</si>
  <si>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</si>
  <si>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</si>
  <si>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</si>
  <si>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</si>
  <si>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</si>
  <si>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</si>
  <si>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</si>
  <si>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</si>
  <si>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</si>
  <si>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</si>
  <si>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</si>
  <si>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</si>
  <si>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</si>
  <si>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</si>
  <si>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</si>
  <si>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本级收入合计</t>
  </si>
  <si>
    <t>转移性收入</t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</si>
  <si>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返还性收入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</si>
  <si>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一般性转移支付收入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</si>
  <si>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专项转移支付收入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</si>
  <si>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下级上解收入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</si>
  <si>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接受其他地区援助收入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</si>
  <si>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调入资金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</si>
  <si>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动用预算稳定调节基金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</si>
  <si>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地方政府一般债务转贷收入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</si>
  <si>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上年结转结余收入</t>
    </r>
  </si>
  <si>
    <t>收入总计</t>
  </si>
  <si>
    <r>
      <rPr>
        <sz val="11"/>
        <rFont val="宋体"/>
        <family val="3"/>
        <charset val="134"/>
      </rPr>
      <t>注：完成预算</t>
    </r>
    <r>
      <rPr>
        <sz val="11"/>
        <rFont val="Times New Roman"/>
        <family val="1"/>
      </rPr>
      <t>%=</t>
    </r>
    <r>
      <rPr>
        <sz val="11"/>
        <rFont val="宋体"/>
        <family val="3"/>
        <charset val="134"/>
      </rPr>
      <t>决算数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预算数</t>
    </r>
    <r>
      <rPr>
        <sz val="11"/>
        <rFont val="Times New Roman"/>
        <family val="1"/>
      </rPr>
      <t>*100</t>
    </r>
    <r>
      <rPr>
        <sz val="11"/>
        <rFont val="宋体"/>
        <family val="3"/>
        <charset val="134"/>
      </rPr>
      <t>；比上年增长</t>
    </r>
    <r>
      <rPr>
        <sz val="11"/>
        <rFont val="Times New Roman"/>
        <family val="1"/>
      </rPr>
      <t>%=</t>
    </r>
    <r>
      <rPr>
        <sz val="11"/>
        <rFont val="宋体"/>
        <family val="3"/>
        <charset val="134"/>
      </rPr>
      <t>（决算数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上年决算数）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上年决算数</t>
    </r>
    <r>
      <rPr>
        <sz val="11"/>
        <rFont val="Times New Roman"/>
        <family val="1"/>
      </rPr>
      <t>*100</t>
    </r>
    <r>
      <rPr>
        <sz val="11"/>
        <rFont val="宋体"/>
        <family val="3"/>
        <charset val="134"/>
      </rPr>
      <t>，下同。</t>
    </r>
  </si>
  <si>
    <t xml:space="preserve">    捐赠收入</t>
    <phoneticPr fontId="12" type="noConversion"/>
  </si>
  <si>
    <t xml:space="preserve"> </t>
    <phoneticPr fontId="12" type="noConversion"/>
  </si>
  <si>
    <t>2022年度衡山县一般公共预算收入决算表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</si>
</sst>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_ "/>
    <numFmt numFmtId="178" formatCode="0_ "/>
  </numFmts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3" fillId="0" borderId="0" applyBorder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2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/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 applyProtection="1">
      <alignment horizontal="center" vertical="center"/>
      <protection locked="0"/>
    </xf>
    <xf numFmtId="178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8" fontId="11" fillId="0" borderId="2" xfId="2" applyNumberFormat="1" applyFont="1" applyFill="1" applyBorder="1" applyAlignment="1">
      <alignment horizontal="center" vertical="center" wrapText="1"/>
    </xf>
    <xf numFmtId="176" fontId="11" fillId="0" borderId="2" xfId="2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 applyProtection="1">
      <alignment horizontal="left" vertical="center"/>
      <protection locked="0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178" fontId="10" fillId="0" borderId="2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176" fontId="10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3232" xfId="3"/>
    <cellStyle name="常规" xfId="0" builtinId="0"/>
    <cellStyle name="常规 2" xfId="2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ColWidth="7" defaultRowHeight="11.25"/>
  <cols>
    <col min="1" max="1" width="33" style="1" customWidth="1"/>
    <col min="2" max="2" width="13.75" style="1" customWidth="1"/>
    <col min="3" max="3" width="12.25" style="1" customWidth="1"/>
    <col min="4" max="4" width="11.625" style="1" customWidth="1"/>
    <col min="5" max="5" width="9.375" style="1" customWidth="1"/>
    <col min="6" max="6" width="10.125" style="1" customWidth="1"/>
    <col min="7" max="16384" width="7" style="1"/>
  </cols>
  <sheetData>
    <row r="1" spans="1:6" ht="30.95" customHeight="1">
      <c r="A1" s="24" t="s">
        <v>44</v>
      </c>
      <c r="B1" s="25"/>
      <c r="C1" s="25"/>
      <c r="D1" s="25"/>
      <c r="E1" s="25"/>
      <c r="F1" s="25"/>
    </row>
    <row r="2" spans="1:6" ht="20.25">
      <c r="A2" s="2"/>
      <c r="B2" s="3"/>
      <c r="C2" s="4" t="s">
        <v>0</v>
      </c>
      <c r="D2" s="5"/>
      <c r="E2" s="6"/>
      <c r="F2" s="7" t="s">
        <v>1</v>
      </c>
    </row>
    <row r="3" spans="1:6" ht="11.25" customHeight="1">
      <c r="A3" s="27" t="s">
        <v>2</v>
      </c>
      <c r="B3" s="27" t="s">
        <v>3</v>
      </c>
      <c r="C3" s="29" t="s">
        <v>4</v>
      </c>
      <c r="D3" s="30" t="s">
        <v>5</v>
      </c>
      <c r="E3" s="32" t="s">
        <v>6</v>
      </c>
      <c r="F3" s="32" t="s">
        <v>7</v>
      </c>
    </row>
    <row r="4" spans="1:6" ht="18.95" customHeight="1">
      <c r="A4" s="28"/>
      <c r="B4" s="28"/>
      <c r="C4" s="28"/>
      <c r="D4" s="31"/>
      <c r="E4" s="32"/>
      <c r="F4" s="32"/>
    </row>
    <row r="5" spans="1:6" ht="13.5">
      <c r="A5" s="8" t="s">
        <v>8</v>
      </c>
      <c r="B5" s="9">
        <f>SUM(B6:B18)</f>
        <v>61027</v>
      </c>
      <c r="C5" s="9">
        <f>SUM(C6:C18)</f>
        <v>61027</v>
      </c>
      <c r="D5" s="9">
        <f>SUM(D6:D18)</f>
        <v>63111</v>
      </c>
      <c r="E5" s="10">
        <f t="shared" ref="E5:E17" si="0">D5/C5*100</f>
        <v>103.41488193750308</v>
      </c>
      <c r="F5" s="10">
        <v>10.8</v>
      </c>
    </row>
    <row r="6" spans="1:6" ht="13.5">
      <c r="A6" s="8" t="s">
        <v>9</v>
      </c>
      <c r="B6" s="9">
        <v>26186</v>
      </c>
      <c r="C6" s="9">
        <v>26186</v>
      </c>
      <c r="D6" s="9">
        <v>19332</v>
      </c>
      <c r="E6" s="10">
        <f t="shared" si="0"/>
        <v>73.825708393798223</v>
      </c>
      <c r="F6" s="10">
        <v>-24.74</v>
      </c>
    </row>
    <row r="7" spans="1:6" ht="13.5">
      <c r="A7" s="8" t="s">
        <v>10</v>
      </c>
      <c r="B7" s="9">
        <v>3693</v>
      </c>
      <c r="C7" s="9">
        <v>3693</v>
      </c>
      <c r="D7" s="9">
        <v>3421</v>
      </c>
      <c r="E7" s="10">
        <f t="shared" si="0"/>
        <v>92.634714324397507</v>
      </c>
      <c r="F7" s="10">
        <v>-7.01</v>
      </c>
    </row>
    <row r="8" spans="1:6" ht="13.5">
      <c r="A8" s="8" t="s">
        <v>11</v>
      </c>
      <c r="B8" s="9">
        <v>373</v>
      </c>
      <c r="C8" s="9">
        <v>373</v>
      </c>
      <c r="D8" s="9">
        <v>916</v>
      </c>
      <c r="E8" s="10">
        <f t="shared" si="0"/>
        <v>245.5764075067024</v>
      </c>
      <c r="F8" s="10">
        <v>153.04</v>
      </c>
    </row>
    <row r="9" spans="1:6" ht="13.5">
      <c r="A9" s="8" t="s">
        <v>12</v>
      </c>
      <c r="B9" s="9">
        <v>122</v>
      </c>
      <c r="C9" s="9">
        <v>122</v>
      </c>
      <c r="D9" s="9">
        <v>144</v>
      </c>
      <c r="E9" s="10">
        <f t="shared" si="0"/>
        <v>118.0327868852459</v>
      </c>
      <c r="F9" s="10">
        <v>25.22</v>
      </c>
    </row>
    <row r="10" spans="1:6" ht="13.5">
      <c r="A10" s="8" t="s">
        <v>13</v>
      </c>
      <c r="B10" s="9">
        <v>3491</v>
      </c>
      <c r="C10" s="9">
        <v>3491</v>
      </c>
      <c r="D10" s="9">
        <v>2098</v>
      </c>
      <c r="E10" s="10">
        <f t="shared" si="0"/>
        <v>60.09739329704955</v>
      </c>
      <c r="F10" s="10">
        <v>-41.15</v>
      </c>
    </row>
    <row r="11" spans="1:6" ht="13.5">
      <c r="A11" s="8" t="s">
        <v>14</v>
      </c>
      <c r="B11" s="9">
        <v>1688</v>
      </c>
      <c r="C11" s="9">
        <v>1688</v>
      </c>
      <c r="D11" s="9">
        <v>2088</v>
      </c>
      <c r="E11" s="10">
        <f t="shared" si="0"/>
        <v>123.69668246445498</v>
      </c>
      <c r="F11" s="10">
        <v>30.09</v>
      </c>
    </row>
    <row r="12" spans="1:6" ht="13.5">
      <c r="A12" s="8" t="s">
        <v>15</v>
      </c>
      <c r="B12" s="9">
        <v>733</v>
      </c>
      <c r="C12" s="9">
        <v>733</v>
      </c>
      <c r="D12" s="9">
        <v>502</v>
      </c>
      <c r="E12" s="10">
        <f t="shared" si="0"/>
        <v>68.485675306957702</v>
      </c>
      <c r="F12" s="10">
        <v>-20.440000000000001</v>
      </c>
    </row>
    <row r="13" spans="1:6" ht="13.5">
      <c r="A13" s="8" t="s">
        <v>16</v>
      </c>
      <c r="B13" s="9">
        <v>1978</v>
      </c>
      <c r="C13" s="9">
        <v>1978</v>
      </c>
      <c r="D13" s="9">
        <v>2167</v>
      </c>
      <c r="E13" s="10">
        <f t="shared" si="0"/>
        <v>109.55510616784632</v>
      </c>
      <c r="F13" s="10">
        <v>9.7200000000000006</v>
      </c>
    </row>
    <row r="14" spans="1:6" ht="13.5">
      <c r="A14" s="8" t="s">
        <v>17</v>
      </c>
      <c r="B14" s="9">
        <v>9965</v>
      </c>
      <c r="C14" s="9">
        <v>9965</v>
      </c>
      <c r="D14" s="9">
        <v>25651</v>
      </c>
      <c r="E14" s="10">
        <f t="shared" si="0"/>
        <v>257.41093828399397</v>
      </c>
      <c r="F14" s="10">
        <v>201.03</v>
      </c>
    </row>
    <row r="15" spans="1:6" ht="13.5">
      <c r="A15" s="8" t="s">
        <v>18</v>
      </c>
      <c r="B15" s="9">
        <v>1678</v>
      </c>
      <c r="C15" s="9">
        <v>1678</v>
      </c>
      <c r="D15" s="9">
        <v>1996</v>
      </c>
      <c r="E15" s="10">
        <f t="shared" si="0"/>
        <v>118.95113230035757</v>
      </c>
      <c r="F15" s="10">
        <v>36.99</v>
      </c>
    </row>
    <row r="16" spans="1:6" ht="13.5">
      <c r="A16" s="8" t="s">
        <v>19</v>
      </c>
      <c r="B16" s="9">
        <v>2135</v>
      </c>
      <c r="C16" s="9">
        <v>2135</v>
      </c>
      <c r="D16" s="9">
        <v>78</v>
      </c>
      <c r="E16" s="10">
        <f t="shared" si="0"/>
        <v>3.6533957845433256</v>
      </c>
      <c r="F16" s="10">
        <v>-95.13</v>
      </c>
    </row>
    <row r="17" spans="1:6" ht="13.5">
      <c r="A17" s="8" t="s">
        <v>20</v>
      </c>
      <c r="B17" s="9">
        <v>8895</v>
      </c>
      <c r="C17" s="9">
        <v>8895</v>
      </c>
      <c r="D17" s="9">
        <v>4609</v>
      </c>
      <c r="E17" s="10">
        <f t="shared" si="0"/>
        <v>51.815626756604836</v>
      </c>
      <c r="F17" s="10">
        <v>-40</v>
      </c>
    </row>
    <row r="18" spans="1:6" ht="13.5">
      <c r="A18" s="8" t="s">
        <v>21</v>
      </c>
      <c r="B18" s="9">
        <v>90</v>
      </c>
      <c r="C18" s="9">
        <v>90</v>
      </c>
      <c r="D18" s="9">
        <v>109</v>
      </c>
      <c r="E18" s="10">
        <f t="shared" ref="E18:E22" si="1">D18/C18*100</f>
        <v>121.1111111111111</v>
      </c>
      <c r="F18" s="10">
        <v>22.47</v>
      </c>
    </row>
    <row r="19" spans="1:6" ht="13.5">
      <c r="A19" s="8" t="s">
        <v>22</v>
      </c>
      <c r="B19" s="9">
        <f>B20+B21+B22+B23+B24+B26+B25</f>
        <v>35000</v>
      </c>
      <c r="C19" s="9">
        <f>C20+C21+C22+C23+C24+C26+C25</f>
        <v>35000</v>
      </c>
      <c r="D19" s="9">
        <f>D20+D21+D22+D23+D24+D26+D25</f>
        <v>46256</v>
      </c>
      <c r="E19" s="10">
        <f t="shared" si="1"/>
        <v>132.16000000000003</v>
      </c>
      <c r="F19" s="10">
        <v>2.6176066535476925E-2</v>
      </c>
    </row>
    <row r="20" spans="1:6" ht="13.5">
      <c r="A20" s="8" t="s">
        <v>23</v>
      </c>
      <c r="B20" s="9">
        <v>6349</v>
      </c>
      <c r="C20" s="9">
        <v>6349</v>
      </c>
      <c r="D20" s="9">
        <v>3616</v>
      </c>
      <c r="E20" s="10">
        <f t="shared" si="1"/>
        <v>56.953851000157506</v>
      </c>
      <c r="F20" s="10">
        <v>-54.31</v>
      </c>
    </row>
    <row r="21" spans="1:6" ht="13.5">
      <c r="A21" s="8" t="s">
        <v>24</v>
      </c>
      <c r="B21" s="9">
        <v>2089</v>
      </c>
      <c r="C21" s="9">
        <v>2089</v>
      </c>
      <c r="D21" s="9">
        <v>3622</v>
      </c>
      <c r="E21" s="10">
        <f t="shared" si="1"/>
        <v>173.38439444710389</v>
      </c>
      <c r="F21" s="10">
        <v>-4.41</v>
      </c>
    </row>
    <row r="22" spans="1:6" ht="13.5">
      <c r="A22" s="8" t="s">
        <v>25</v>
      </c>
      <c r="B22" s="9">
        <v>23578</v>
      </c>
      <c r="C22" s="9">
        <v>23578</v>
      </c>
      <c r="D22" s="9">
        <v>34693</v>
      </c>
      <c r="E22" s="10">
        <f t="shared" si="1"/>
        <v>147.14140300279922</v>
      </c>
      <c r="F22" s="10">
        <v>282.45999999999998</v>
      </c>
    </row>
    <row r="23" spans="1:6" ht="13.5">
      <c r="A23" s="8" t="s">
        <v>26</v>
      </c>
      <c r="B23" s="9">
        <v>0</v>
      </c>
      <c r="C23" s="9">
        <v>0</v>
      </c>
      <c r="D23" s="9">
        <v>100</v>
      </c>
      <c r="E23" s="10" t="s">
        <v>43</v>
      </c>
      <c r="F23" s="10" t="s">
        <v>43</v>
      </c>
    </row>
    <row r="24" spans="1:6" ht="13.5">
      <c r="A24" s="8" t="s">
        <v>27</v>
      </c>
      <c r="B24" s="9">
        <v>2964</v>
      </c>
      <c r="C24" s="9">
        <v>2964</v>
      </c>
      <c r="D24" s="9">
        <v>1389</v>
      </c>
      <c r="E24" s="10">
        <f t="shared" ref="E24:E27" si="2">D24/C24*100</f>
        <v>46.862348178137651</v>
      </c>
      <c r="F24" s="10">
        <v>-75.849999999999994</v>
      </c>
    </row>
    <row r="25" spans="1:6" s="5" customFormat="1" ht="13.5">
      <c r="A25" s="8" t="s">
        <v>42</v>
      </c>
      <c r="B25" s="9">
        <v>20</v>
      </c>
      <c r="C25" s="9">
        <v>20</v>
      </c>
      <c r="D25" s="9">
        <v>0</v>
      </c>
      <c r="E25" s="10" t="s">
        <v>43</v>
      </c>
      <c r="F25" s="10" t="s">
        <v>43</v>
      </c>
    </row>
    <row r="26" spans="1:6" ht="13.5">
      <c r="A26" s="8" t="s">
        <v>28</v>
      </c>
      <c r="B26" s="9">
        <v>0</v>
      </c>
      <c r="C26" s="9">
        <v>0</v>
      </c>
      <c r="D26" s="9">
        <v>2836</v>
      </c>
      <c r="E26" s="10" t="s">
        <v>43</v>
      </c>
      <c r="F26" s="10"/>
    </row>
    <row r="27" spans="1:6" ht="13.5">
      <c r="A27" s="11" t="s">
        <v>29</v>
      </c>
      <c r="B27" s="12">
        <f>B5+B19</f>
        <v>96027</v>
      </c>
      <c r="C27" s="12">
        <f>C5+C19</f>
        <v>96027</v>
      </c>
      <c r="D27" s="12">
        <f>D5+D19</f>
        <v>109367</v>
      </c>
      <c r="E27" s="13">
        <f t="shared" si="2"/>
        <v>113.89192622908139</v>
      </c>
      <c r="F27" s="10">
        <v>30.97</v>
      </c>
    </row>
    <row r="28" spans="1:6" ht="13.5">
      <c r="A28" s="11" t="s">
        <v>30</v>
      </c>
      <c r="B28" s="14"/>
      <c r="C28" s="14"/>
      <c r="D28" s="15">
        <f>D29+D30+D31</f>
        <v>226734</v>
      </c>
      <c r="E28" s="16"/>
      <c r="F28" s="10">
        <v>17.649999999999999</v>
      </c>
    </row>
    <row r="29" spans="1:6" ht="15">
      <c r="A29" s="17" t="s">
        <v>31</v>
      </c>
      <c r="B29" s="18"/>
      <c r="C29" s="18"/>
      <c r="D29" s="19">
        <v>5235</v>
      </c>
      <c r="E29" s="20"/>
      <c r="F29" s="10"/>
    </row>
    <row r="30" spans="1:6" ht="15">
      <c r="A30" s="17" t="s">
        <v>32</v>
      </c>
      <c r="B30" s="22"/>
      <c r="C30" s="18"/>
      <c r="D30" s="19">
        <v>183486</v>
      </c>
      <c r="E30" s="22"/>
      <c r="F30" s="10">
        <v>16.690000000000001</v>
      </c>
    </row>
    <row r="31" spans="1:6" ht="15">
      <c r="A31" s="17" t="s">
        <v>33</v>
      </c>
      <c r="B31" s="18"/>
      <c r="C31" s="18"/>
      <c r="D31" s="19">
        <v>38013</v>
      </c>
      <c r="E31" s="20"/>
      <c r="F31" s="10">
        <v>25.7</v>
      </c>
    </row>
    <row r="32" spans="1:6" ht="15">
      <c r="A32" s="17" t="s">
        <v>34</v>
      </c>
      <c r="B32" s="18"/>
      <c r="C32" s="18"/>
      <c r="D32" s="21"/>
      <c r="E32" s="22"/>
      <c r="F32" s="10" t="s">
        <v>43</v>
      </c>
    </row>
    <row r="33" spans="1:6" ht="15">
      <c r="A33" s="17" t="s">
        <v>35</v>
      </c>
      <c r="B33" s="22"/>
      <c r="C33" s="22"/>
      <c r="D33" s="22"/>
      <c r="E33" s="20"/>
      <c r="F33" s="10" t="s">
        <v>43</v>
      </c>
    </row>
    <row r="34" spans="1:6" ht="15">
      <c r="A34" s="17" t="s">
        <v>36</v>
      </c>
      <c r="B34" s="22"/>
      <c r="C34" s="22"/>
      <c r="D34" s="22"/>
      <c r="E34" s="20"/>
      <c r="F34" s="10" t="s">
        <v>43</v>
      </c>
    </row>
    <row r="35" spans="1:6" ht="15">
      <c r="A35" s="17" t="s">
        <v>37</v>
      </c>
      <c r="B35" s="22"/>
      <c r="C35" s="22"/>
      <c r="D35" s="22">
        <v>570</v>
      </c>
      <c r="E35" s="20"/>
      <c r="F35" s="10">
        <v>-86.5</v>
      </c>
    </row>
    <row r="36" spans="1:6" ht="15">
      <c r="A36" s="17" t="s">
        <v>38</v>
      </c>
      <c r="B36" s="22"/>
      <c r="C36" s="22"/>
      <c r="D36" s="22">
        <v>40784</v>
      </c>
      <c r="E36" s="20"/>
      <c r="F36" s="10">
        <v>83.91</v>
      </c>
    </row>
    <row r="37" spans="1:6" ht="15">
      <c r="A37" s="17" t="s">
        <v>39</v>
      </c>
      <c r="B37" s="22"/>
      <c r="C37" s="22"/>
      <c r="D37" s="22">
        <v>27840</v>
      </c>
      <c r="E37" s="20"/>
      <c r="F37" s="10">
        <v>272.07</v>
      </c>
    </row>
    <row r="38" spans="1:6" ht="13.5">
      <c r="A38" s="11" t="s">
        <v>40</v>
      </c>
      <c r="B38" s="23"/>
      <c r="C38" s="23"/>
      <c r="D38" s="23">
        <f>D27+D28+D34+D35+D36+D37</f>
        <v>405295</v>
      </c>
      <c r="E38" s="23"/>
      <c r="F38" s="10">
        <v>29.79</v>
      </c>
    </row>
    <row r="39" spans="1:6" ht="15">
      <c r="A39" s="26" t="s">
        <v>41</v>
      </c>
      <c r="B39" s="26"/>
      <c r="C39" s="26"/>
      <c r="D39" s="26"/>
      <c r="E39" s="26"/>
      <c r="F39" s="26"/>
    </row>
  </sheetData>
  <mergeCells count="8">
    <mergeCell ref="A1:F1"/>
    <mergeCell ref="A39:F39"/>
    <mergeCell ref="A3:A4"/>
    <mergeCell ref="B3:B4"/>
    <mergeCell ref="C3:C4"/>
    <mergeCell ref="D3:D4"/>
    <mergeCell ref="E3:E4"/>
    <mergeCell ref="F3:F4"/>
  </mergeCells>
  <phoneticPr fontId="12" type="noConversion"/>
  <pageMargins left="0.7" right="0.7" top="0.75" bottom="0.75" header="0.3" footer="0.3"/>
  <pageSetup paperSize="9" orientation="portrait"/>
  <ignoredErrors>
    <ignoredError sqref="B5 C5:D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2021-06-03T06:51:00Z</dcterms:created>
  <dcterms:modified xsi:type="dcterms:W3CDTF">2023-09-18T01:27:13Z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A46B7D9E53754A5FBEEA337F20080B7A</vt:lpwstr>
  </property>
  <property fmtid="{D5CDD505-2E9C-101B-9397-08002B2CF9AE}" pid="3" name="KSOProductBuildVer">
    <vt:lpwstr>2052-11.1.0.10495</vt:lpwstr>
  </property>
</Properties>
</file>