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3500"/>
  </bookViews>
  <sheets>
    <sheet name="Sheet1" sheetId="1" r:id="rId1"/>
    <sheet name="Sheet2" sheetId="2" r:id="rId2"/>
    <sheet name="Sheet3" sheetId="3" r:id="rId3"/>
  </sheets>
  <calcPr calcId="124519" iterate="1"/>
</workbook>
</file>

<file path=xl/calcChain.xml><?xml version="1.0" encoding="utf-8"?>
<calcChain xmlns="http://schemas.openxmlformats.org/spreadsheetml/2006/main">
  <c r="D76" i="1"/>
  <c r="E16"/>
  <c r="C76"/>
  <c r="D84"/>
  <c r="B76"/>
  <c r="D78"/>
  <c r="E31"/>
  <c r="E15"/>
  <c r="E76" l="1"/>
</calcChain>
</file>

<file path=xl/sharedStrings.xml><?xml version="1.0" encoding="utf-8"?>
<sst xmlns="http://schemas.openxmlformats.org/spreadsheetml/2006/main" count="90" uniqueCount="90">
  <si>
    <t xml:space="preserve"> </t>
  </si>
  <si>
    <r>
      <rPr>
        <sz val="11"/>
        <rFont val="宋体"/>
        <family val="3"/>
        <charset val="134"/>
      </rPr>
      <t>单位：万元</t>
    </r>
  </si>
  <si>
    <t>项          目</t>
  </si>
  <si>
    <t>年初预算数</t>
  </si>
  <si>
    <t>调整预算数</t>
  </si>
  <si>
    <t>决算数</t>
  </si>
  <si>
    <t>完成预算%</t>
  </si>
  <si>
    <t>比上年增长%</t>
  </si>
  <si>
    <t xml:space="preserve">  农网还贷资金收入</t>
  </si>
  <si>
    <t xml:space="preserve">    中央农网还贷资金收入</t>
  </si>
  <si>
    <t xml:space="preserve">    地方农网还贷资金收入</t>
  </si>
  <si>
    <t xml:space="preserve">  铁路建设基金收入</t>
  </si>
  <si>
    <t xml:space="preserve">  民航发展基金收入</t>
  </si>
  <si>
    <t xml:space="preserve">  海南省高等级公路车辆通行附加费收入</t>
  </si>
  <si>
    <t xml:space="preserve">  港口建设费收入</t>
  </si>
  <si>
    <t xml:space="preserve">  旅游发展基金收入</t>
  </si>
  <si>
    <t xml:space="preserve">  国家电影事业发展专项资金收入</t>
  </si>
  <si>
    <t xml:space="preserve">  国有土地收益基金收入</t>
  </si>
  <si>
    <t xml:space="preserve">  农业土地开发资金收入</t>
  </si>
  <si>
    <t xml:space="preserve">  国有土地使用权出让收入</t>
  </si>
  <si>
    <t xml:space="preserve">    土地出让价款收入</t>
  </si>
  <si>
    <t xml:space="preserve">    补缴的土地价款</t>
  </si>
  <si>
    <t xml:space="preserve">    划拨土地收入</t>
  </si>
  <si>
    <t xml:space="preserve">    缴纳新增建设用地土地有偿使用费</t>
  </si>
  <si>
    <t xml:space="preserve">    其他土地出让收入</t>
  </si>
  <si>
    <t xml:space="preserve">  大中型水库移民后期扶持基金收入</t>
  </si>
  <si>
    <t xml:space="preserve">  大中型水库库区基金收入</t>
  </si>
  <si>
    <t xml:space="preserve">    中央大中型水库库区基金收入</t>
  </si>
  <si>
    <t xml:space="preserve">    地方大中型水库库区基金收入</t>
  </si>
  <si>
    <t xml:space="preserve">  三峡水库库区基金收入</t>
  </si>
  <si>
    <t xml:space="preserve">  中央特别国债经营基金收入</t>
  </si>
  <si>
    <t xml:space="preserve">  中央特别国债经营基金财务收入</t>
  </si>
  <si>
    <t xml:space="preserve">  彩票公益金收入</t>
  </si>
  <si>
    <t xml:space="preserve">    福利彩票公益金收入</t>
  </si>
  <si>
    <t xml:space="preserve">    体育彩票公益金收入</t>
  </si>
  <si>
    <t xml:space="preserve">  城市基础设施配套费收入</t>
  </si>
  <si>
    <t xml:space="preserve">  小型水库移民扶助基金收入</t>
  </si>
  <si>
    <t xml:space="preserve">  国家重大水利工程建设基金收入</t>
  </si>
  <si>
    <t xml:space="preserve">    南水北调工程建设资金</t>
  </si>
  <si>
    <t xml:space="preserve">    三峡工程后续工作资金</t>
  </si>
  <si>
    <t xml:space="preserve">    省级重大水利工程建设资金</t>
  </si>
  <si>
    <t xml:space="preserve">  车辆通行费</t>
  </si>
  <si>
    <t xml:space="preserve">  核电站乏燃料处理处置基金收入</t>
  </si>
  <si>
    <t xml:space="preserve">  可再生能源电价附加收入</t>
  </si>
  <si>
    <t xml:space="preserve">  船舶油污损害赔偿基金收入</t>
  </si>
  <si>
    <t xml:space="preserve">  废弃电器电子产品处理基金收入</t>
  </si>
  <si>
    <t xml:space="preserve">    税务部门征收的废弃电器电子产品处理基金收入</t>
  </si>
  <si>
    <t xml:space="preserve">    海关征收的废弃电器电子产品处理基金收入</t>
  </si>
  <si>
    <t xml:space="preserve">  污水处理费收入</t>
  </si>
  <si>
    <t xml:space="preserve">  彩票发行机构和彩票销售机构的业务费用</t>
  </si>
  <si>
    <t xml:space="preserve">    福利彩票发行机构的业务费用</t>
  </si>
  <si>
    <t xml:space="preserve">    体育彩票发行机构的业务费用</t>
  </si>
  <si>
    <t xml:space="preserve">    福利彩票销售机构的业务费用</t>
  </si>
  <si>
    <t xml:space="preserve">    体育彩票销售机构的业务费用</t>
  </si>
  <si>
    <t xml:space="preserve">    彩票兑奖周转金</t>
  </si>
  <si>
    <t xml:space="preserve">    彩票发行销售风险基金</t>
  </si>
  <si>
    <t xml:space="preserve">    彩票市场调控资金收入</t>
  </si>
  <si>
    <t xml:space="preserve">  其他政府性基金收入</t>
  </si>
  <si>
    <t>专项债券对应项目专项收入</t>
  </si>
  <si>
    <t xml:space="preserve">  海南省高等级公路车辆通行附加费专项债务对应项目专项收入  </t>
  </si>
  <si>
    <t xml:space="preserve">  港口建设费专项债务对应项目专项收入  </t>
  </si>
  <si>
    <t xml:space="preserve">  国家电影事业发展专项资金专项债务对应项目专项收入  </t>
  </si>
  <si>
    <t xml:space="preserve">  国有土地使用权出让金专项债务对应项目专项收入  </t>
  </si>
  <si>
    <t xml:space="preserve">    土地储备专项债券对应项目专项收入      </t>
  </si>
  <si>
    <t xml:space="preserve">    棚户区改造专项债券对应项目专项收入  </t>
  </si>
  <si>
    <t xml:space="preserve">    其他国有土地使用权出让金专项债务对应项目专项收入  </t>
  </si>
  <si>
    <t xml:space="preserve">  国有土地收益基金专项债务对应项目专项收入  </t>
  </si>
  <si>
    <t xml:space="preserve">  农业土地开发资金专项债务对应项目专项收入  </t>
  </si>
  <si>
    <t xml:space="preserve">  大中型水库库区基金专项债务对应项目专项收入  </t>
  </si>
  <si>
    <t xml:space="preserve">  城市基础设施配套费专项债务对应项目专项收入  </t>
  </si>
  <si>
    <t xml:space="preserve">  小型水库移民扶助基金专项债务对应项目专项收入  </t>
  </si>
  <si>
    <t xml:space="preserve">  国家重大水利工程建设基金专项债务对应项目专项收入  </t>
  </si>
  <si>
    <t xml:space="preserve">  车辆通行费专项债务对应项目专项收入  </t>
  </si>
  <si>
    <t xml:space="preserve">    政府收费公路专项债券对应项目专项收入  </t>
  </si>
  <si>
    <t xml:space="preserve">    其他车辆通行费专项债务对应项目专项收入  </t>
  </si>
  <si>
    <t xml:space="preserve">  污水处理费专项债务对应项目专项收入  </t>
  </si>
  <si>
    <t xml:space="preserve">  其他政府性基金专项债务对应项目专项收入  </t>
  </si>
  <si>
    <t xml:space="preserve">    其他地方自行试点项目收益专项债券对应项目专项收入  </t>
  </si>
  <si>
    <t xml:space="preserve">    其他政府性基金专项债务对应项目专项收入  </t>
  </si>
  <si>
    <t>……</t>
  </si>
  <si>
    <t>本级收入合计</t>
  </si>
  <si>
    <t>地方政府专项债务收入</t>
  </si>
  <si>
    <t>转移性收入</t>
  </si>
  <si>
    <t xml:space="preserve">  政府性基金补助收入</t>
  </si>
  <si>
    <t xml:space="preserve">  政府性基金上解收入</t>
  </si>
  <si>
    <t xml:space="preserve">  调入资金</t>
  </si>
  <si>
    <t xml:space="preserve">  债务转贷收入</t>
  </si>
  <si>
    <t xml:space="preserve">  上年结转结余收入</t>
  </si>
  <si>
    <t>收入总计</t>
  </si>
  <si>
    <t>2022年度衡山县政府性基金收入决算表</t>
    <phoneticPr fontId="12" type="noConversion"/>
  </si>
</sst>
</file>

<file path=xl/styles.xml><?xml version="1.0" encoding="utf-8"?>
<styleSheet xmlns="http://schemas.openxmlformats.org/spreadsheetml/2006/main">
  <numFmts count="2">
    <numFmt numFmtId="176" formatCode="0.0"/>
    <numFmt numFmtId="177" formatCode="0.00_ "/>
  </numFmts>
  <fonts count="13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b/>
      <sz val="16"/>
      <name val="方正小标宋_GBK"/>
      <charset val="134"/>
    </font>
    <font>
      <b/>
      <sz val="16"/>
      <name val="Times New Roman"/>
      <family val="1"/>
    </font>
    <font>
      <sz val="11"/>
      <name val="Times New Roman"/>
      <family val="1"/>
    </font>
    <font>
      <sz val="16"/>
      <name val="Times New Roman"/>
      <family val="1"/>
    </font>
    <font>
      <sz val="12"/>
      <name val="Times New Roman"/>
      <family val="1"/>
    </font>
    <font>
      <b/>
      <sz val="1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5" fillId="0" borderId="0" xfId="0" applyFont="1" applyFill="1" applyAlignment="1">
      <alignment horizontal="left"/>
    </xf>
    <xf numFmtId="2" fontId="6" fillId="0" borderId="0" xfId="0" applyNumberFormat="1" applyFont="1" applyFill="1" applyBorder="1" applyAlignment="1"/>
    <xf numFmtId="2" fontId="6" fillId="0" borderId="0" xfId="0" applyNumberFormat="1" applyFont="1" applyFill="1" applyAlignment="1" applyProtection="1">
      <alignment horizontal="left"/>
    </xf>
    <xf numFmtId="0" fontId="7" fillId="0" borderId="0" xfId="0" applyFont="1" applyFill="1" applyAlignment="1">
      <alignment vertical="center"/>
    </xf>
    <xf numFmtId="2" fontId="5" fillId="0" borderId="0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 applyProtection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 applyProtection="1">
      <alignment vertical="center"/>
    </xf>
    <xf numFmtId="2" fontId="8" fillId="0" borderId="1" xfId="0" applyNumberFormat="1" applyFont="1" applyFill="1" applyBorder="1" applyAlignment="1" applyProtection="1">
      <alignment vertical="center" wrapText="1"/>
    </xf>
    <xf numFmtId="2" fontId="8" fillId="0" borderId="1" xfId="0" applyNumberFormat="1" applyFont="1" applyFill="1" applyBorder="1" applyAlignment="1">
      <alignment vertical="center" wrapText="1"/>
    </xf>
    <xf numFmtId="0" fontId="9" fillId="0" borderId="1" xfId="0" applyNumberFormat="1" applyFont="1" applyFill="1" applyBorder="1" applyAlignment="1" applyProtection="1">
      <alignment vertical="center"/>
    </xf>
    <xf numFmtId="2" fontId="9" fillId="0" borderId="1" xfId="0" applyNumberFormat="1" applyFont="1" applyFill="1" applyBorder="1" applyAlignment="1" applyProtection="1">
      <alignment vertical="center" wrapText="1"/>
    </xf>
    <xf numFmtId="176" fontId="9" fillId="0" borderId="1" xfId="2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/>
    </xf>
    <xf numFmtId="177" fontId="9" fillId="0" borderId="1" xfId="0" applyNumberFormat="1" applyFont="1" applyFill="1" applyBorder="1" applyAlignment="1">
      <alignment vertical="center"/>
    </xf>
    <xf numFmtId="0" fontId="9" fillId="0" borderId="1" xfId="1" applyNumberFormat="1" applyFont="1" applyFill="1" applyBorder="1" applyAlignment="1" applyProtection="1">
      <alignment horizontal="left" vertical="center" wrapText="1"/>
    </xf>
    <xf numFmtId="3" fontId="8" fillId="0" borderId="1" xfId="0" applyNumberFormat="1" applyFont="1" applyFill="1" applyBorder="1" applyAlignment="1" applyProtection="1">
      <alignment horizontal="center" vertical="center"/>
    </xf>
    <xf numFmtId="177" fontId="8" fillId="0" borderId="1" xfId="0" applyNumberFormat="1" applyFont="1" applyFill="1" applyBorder="1" applyAlignment="1">
      <alignment vertical="center"/>
    </xf>
    <xf numFmtId="3" fontId="8" fillId="0" borderId="1" xfId="0" applyNumberFormat="1" applyFont="1" applyFill="1" applyBorder="1" applyAlignment="1" applyProtection="1">
      <alignment vertical="center"/>
    </xf>
    <xf numFmtId="0" fontId="9" fillId="0" borderId="1" xfId="0" applyFont="1" applyFill="1" applyBorder="1" applyAlignment="1"/>
    <xf numFmtId="3" fontId="9" fillId="0" borderId="1" xfId="0" applyNumberFormat="1" applyFont="1" applyFill="1" applyBorder="1" applyAlignment="1" applyProtection="1">
      <alignment horizontal="left" vertical="center"/>
    </xf>
    <xf numFmtId="0" fontId="8" fillId="0" borderId="1" xfId="0" applyFont="1" applyFill="1" applyBorder="1" applyAlignment="1"/>
    <xf numFmtId="176" fontId="8" fillId="0" borderId="1" xfId="2" applyNumberFormat="1" applyFont="1" applyFill="1" applyBorder="1" applyAlignment="1">
      <alignment vertical="center" wrapText="1"/>
    </xf>
    <xf numFmtId="177" fontId="8" fillId="0" borderId="1" xfId="0" applyNumberFormat="1" applyFont="1" applyFill="1" applyBorder="1" applyAlignment="1" applyProtection="1">
      <alignment vertical="center" wrapText="1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</cellXfs>
  <cellStyles count="4">
    <cellStyle name="常规" xfId="0" builtinId="0"/>
    <cellStyle name="常规 2" xfId="2"/>
    <cellStyle name="常规 5 2" xfId="1"/>
    <cellStyle name="常规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84"/>
  <sheetViews>
    <sheetView tabSelected="1" topLeftCell="A67" workbookViewId="0">
      <selection activeCell="F84" sqref="F84"/>
    </sheetView>
  </sheetViews>
  <sheetFormatPr defaultColWidth="7.875" defaultRowHeight="11.25"/>
  <cols>
    <col min="1" max="1" width="59" style="1" customWidth="1"/>
    <col min="2" max="6" width="13.875" style="1" customWidth="1"/>
    <col min="7" max="231" width="7.875" style="1"/>
    <col min="232" max="232" width="29.75" style="1" customWidth="1"/>
    <col min="233" max="235" width="12.125" style="1" customWidth="1"/>
    <col min="236" max="236" width="16.375" style="1" customWidth="1"/>
    <col min="237" max="487" width="7.875" style="1"/>
    <col min="488" max="488" width="29.75" style="1" customWidth="1"/>
    <col min="489" max="491" width="12.125" style="1" customWidth="1"/>
    <col min="492" max="492" width="16.375" style="1" customWidth="1"/>
    <col min="493" max="743" width="7.875" style="1"/>
    <col min="744" max="744" width="29.75" style="1" customWidth="1"/>
    <col min="745" max="747" width="12.125" style="1" customWidth="1"/>
    <col min="748" max="748" width="16.375" style="1" customWidth="1"/>
    <col min="749" max="999" width="7.875" style="1"/>
    <col min="1000" max="1000" width="29.75" style="1" customWidth="1"/>
    <col min="1001" max="1003" width="12.125" style="1" customWidth="1"/>
    <col min="1004" max="1004" width="16.375" style="1" customWidth="1"/>
    <col min="1005" max="1255" width="7.875" style="1"/>
    <col min="1256" max="1256" width="29.75" style="1" customWidth="1"/>
    <col min="1257" max="1259" width="12.125" style="1" customWidth="1"/>
    <col min="1260" max="1260" width="16.375" style="1" customWidth="1"/>
    <col min="1261" max="1511" width="7.875" style="1"/>
    <col min="1512" max="1512" width="29.75" style="1" customWidth="1"/>
    <col min="1513" max="1515" width="12.125" style="1" customWidth="1"/>
    <col min="1516" max="1516" width="16.375" style="1" customWidth="1"/>
    <col min="1517" max="1767" width="7.875" style="1"/>
    <col min="1768" max="1768" width="29.75" style="1" customWidth="1"/>
    <col min="1769" max="1771" width="12.125" style="1" customWidth="1"/>
    <col min="1772" max="1772" width="16.375" style="1" customWidth="1"/>
    <col min="1773" max="2023" width="7.875" style="1"/>
    <col min="2024" max="2024" width="29.75" style="1" customWidth="1"/>
    <col min="2025" max="2027" width="12.125" style="1" customWidth="1"/>
    <col min="2028" max="2028" width="16.375" style="1" customWidth="1"/>
    <col min="2029" max="2279" width="7.875" style="1"/>
    <col min="2280" max="2280" width="29.75" style="1" customWidth="1"/>
    <col min="2281" max="2283" width="12.125" style="1" customWidth="1"/>
    <col min="2284" max="2284" width="16.375" style="1" customWidth="1"/>
    <col min="2285" max="2535" width="7.875" style="1"/>
    <col min="2536" max="2536" width="29.75" style="1" customWidth="1"/>
    <col min="2537" max="2539" width="12.125" style="1" customWidth="1"/>
    <col min="2540" max="2540" width="16.375" style="1" customWidth="1"/>
    <col min="2541" max="2791" width="7.875" style="1"/>
    <col min="2792" max="2792" width="29.75" style="1" customWidth="1"/>
    <col min="2793" max="2795" width="12.125" style="1" customWidth="1"/>
    <col min="2796" max="2796" width="16.375" style="1" customWidth="1"/>
    <col min="2797" max="3047" width="7.875" style="1"/>
    <col min="3048" max="3048" width="29.75" style="1" customWidth="1"/>
    <col min="3049" max="3051" width="12.125" style="1" customWidth="1"/>
    <col min="3052" max="3052" width="16.375" style="1" customWidth="1"/>
    <col min="3053" max="3303" width="7.875" style="1"/>
    <col min="3304" max="3304" width="29.75" style="1" customWidth="1"/>
    <col min="3305" max="3307" width="12.125" style="1" customWidth="1"/>
    <col min="3308" max="3308" width="16.375" style="1" customWidth="1"/>
    <col min="3309" max="3559" width="7.875" style="1"/>
    <col min="3560" max="3560" width="29.75" style="1" customWidth="1"/>
    <col min="3561" max="3563" width="12.125" style="1" customWidth="1"/>
    <col min="3564" max="3564" width="16.375" style="1" customWidth="1"/>
    <col min="3565" max="3815" width="7.875" style="1"/>
    <col min="3816" max="3816" width="29.75" style="1" customWidth="1"/>
    <col min="3817" max="3819" width="12.125" style="1" customWidth="1"/>
    <col min="3820" max="3820" width="16.375" style="1" customWidth="1"/>
    <col min="3821" max="4071" width="7.875" style="1"/>
    <col min="4072" max="4072" width="29.75" style="1" customWidth="1"/>
    <col min="4073" max="4075" width="12.125" style="1" customWidth="1"/>
    <col min="4076" max="4076" width="16.375" style="1" customWidth="1"/>
    <col min="4077" max="4327" width="7.875" style="1"/>
    <col min="4328" max="4328" width="29.75" style="1" customWidth="1"/>
    <col min="4329" max="4331" width="12.125" style="1" customWidth="1"/>
    <col min="4332" max="4332" width="16.375" style="1" customWidth="1"/>
    <col min="4333" max="4583" width="7.875" style="1"/>
    <col min="4584" max="4584" width="29.75" style="1" customWidth="1"/>
    <col min="4585" max="4587" width="12.125" style="1" customWidth="1"/>
    <col min="4588" max="4588" width="16.375" style="1" customWidth="1"/>
    <col min="4589" max="4839" width="7.875" style="1"/>
    <col min="4840" max="4840" width="29.75" style="1" customWidth="1"/>
    <col min="4841" max="4843" width="12.125" style="1" customWidth="1"/>
    <col min="4844" max="4844" width="16.375" style="1" customWidth="1"/>
    <col min="4845" max="5095" width="7.875" style="1"/>
    <col min="5096" max="5096" width="29.75" style="1" customWidth="1"/>
    <col min="5097" max="5099" width="12.125" style="1" customWidth="1"/>
    <col min="5100" max="5100" width="16.375" style="1" customWidth="1"/>
    <col min="5101" max="5351" width="7.875" style="1"/>
    <col min="5352" max="5352" width="29.75" style="1" customWidth="1"/>
    <col min="5353" max="5355" width="12.125" style="1" customWidth="1"/>
    <col min="5356" max="5356" width="16.375" style="1" customWidth="1"/>
    <col min="5357" max="5607" width="7.875" style="1"/>
    <col min="5608" max="5608" width="29.75" style="1" customWidth="1"/>
    <col min="5609" max="5611" width="12.125" style="1" customWidth="1"/>
    <col min="5612" max="5612" width="16.375" style="1" customWidth="1"/>
    <col min="5613" max="5863" width="7.875" style="1"/>
    <col min="5864" max="5864" width="29.75" style="1" customWidth="1"/>
    <col min="5865" max="5867" width="12.125" style="1" customWidth="1"/>
    <col min="5868" max="5868" width="16.375" style="1" customWidth="1"/>
    <col min="5869" max="6119" width="7.875" style="1"/>
    <col min="6120" max="6120" width="29.75" style="1" customWidth="1"/>
    <col min="6121" max="6123" width="12.125" style="1" customWidth="1"/>
    <col min="6124" max="6124" width="16.375" style="1" customWidth="1"/>
    <col min="6125" max="6375" width="7.875" style="1"/>
    <col min="6376" max="6376" width="29.75" style="1" customWidth="1"/>
    <col min="6377" max="6379" width="12.125" style="1" customWidth="1"/>
    <col min="6380" max="6380" width="16.375" style="1" customWidth="1"/>
    <col min="6381" max="6631" width="7.875" style="1"/>
    <col min="6632" max="6632" width="29.75" style="1" customWidth="1"/>
    <col min="6633" max="6635" width="12.125" style="1" customWidth="1"/>
    <col min="6636" max="6636" width="16.375" style="1" customWidth="1"/>
    <col min="6637" max="6887" width="7.875" style="1"/>
    <col min="6888" max="6888" width="29.75" style="1" customWidth="1"/>
    <col min="6889" max="6891" width="12.125" style="1" customWidth="1"/>
    <col min="6892" max="6892" width="16.375" style="1" customWidth="1"/>
    <col min="6893" max="7143" width="7.875" style="1"/>
    <col min="7144" max="7144" width="29.75" style="1" customWidth="1"/>
    <col min="7145" max="7147" width="12.125" style="1" customWidth="1"/>
    <col min="7148" max="7148" width="16.375" style="1" customWidth="1"/>
    <col min="7149" max="7399" width="7.875" style="1"/>
    <col min="7400" max="7400" width="29.75" style="1" customWidth="1"/>
    <col min="7401" max="7403" width="12.125" style="1" customWidth="1"/>
    <col min="7404" max="7404" width="16.375" style="1" customWidth="1"/>
    <col min="7405" max="7655" width="7.875" style="1"/>
    <col min="7656" max="7656" width="29.75" style="1" customWidth="1"/>
    <col min="7657" max="7659" width="12.125" style="1" customWidth="1"/>
    <col min="7660" max="7660" width="16.375" style="1" customWidth="1"/>
    <col min="7661" max="7911" width="7.875" style="1"/>
    <col min="7912" max="7912" width="29.75" style="1" customWidth="1"/>
    <col min="7913" max="7915" width="12.125" style="1" customWidth="1"/>
    <col min="7916" max="7916" width="16.375" style="1" customWidth="1"/>
    <col min="7917" max="8167" width="7.875" style="1"/>
    <col min="8168" max="8168" width="29.75" style="1" customWidth="1"/>
    <col min="8169" max="8171" width="12.125" style="1" customWidth="1"/>
    <col min="8172" max="8172" width="16.375" style="1" customWidth="1"/>
    <col min="8173" max="8423" width="7.875" style="1"/>
    <col min="8424" max="8424" width="29.75" style="1" customWidth="1"/>
    <col min="8425" max="8427" width="12.125" style="1" customWidth="1"/>
    <col min="8428" max="8428" width="16.375" style="1" customWidth="1"/>
    <col min="8429" max="8679" width="7.875" style="1"/>
    <col min="8680" max="8680" width="29.75" style="1" customWidth="1"/>
    <col min="8681" max="8683" width="12.125" style="1" customWidth="1"/>
    <col min="8684" max="8684" width="16.375" style="1" customWidth="1"/>
    <col min="8685" max="8935" width="7.875" style="1"/>
    <col min="8936" max="8936" width="29.75" style="1" customWidth="1"/>
    <col min="8937" max="8939" width="12.125" style="1" customWidth="1"/>
    <col min="8940" max="8940" width="16.375" style="1" customWidth="1"/>
    <col min="8941" max="9191" width="7.875" style="1"/>
    <col min="9192" max="9192" width="29.75" style="1" customWidth="1"/>
    <col min="9193" max="9195" width="12.125" style="1" customWidth="1"/>
    <col min="9196" max="9196" width="16.375" style="1" customWidth="1"/>
    <col min="9197" max="9447" width="7.875" style="1"/>
    <col min="9448" max="9448" width="29.75" style="1" customWidth="1"/>
    <col min="9449" max="9451" width="12.125" style="1" customWidth="1"/>
    <col min="9452" max="9452" width="16.375" style="1" customWidth="1"/>
    <col min="9453" max="9703" width="7.875" style="1"/>
    <col min="9704" max="9704" width="29.75" style="1" customWidth="1"/>
    <col min="9705" max="9707" width="12.125" style="1" customWidth="1"/>
    <col min="9708" max="9708" width="16.375" style="1" customWidth="1"/>
    <col min="9709" max="9959" width="7.875" style="1"/>
    <col min="9960" max="9960" width="29.75" style="1" customWidth="1"/>
    <col min="9961" max="9963" width="12.125" style="1" customWidth="1"/>
    <col min="9964" max="9964" width="16.375" style="1" customWidth="1"/>
    <col min="9965" max="10215" width="7.875" style="1"/>
    <col min="10216" max="10216" width="29.75" style="1" customWidth="1"/>
    <col min="10217" max="10219" width="12.125" style="1" customWidth="1"/>
    <col min="10220" max="10220" width="16.375" style="1" customWidth="1"/>
    <col min="10221" max="10471" width="7.875" style="1"/>
    <col min="10472" max="10472" width="29.75" style="1" customWidth="1"/>
    <col min="10473" max="10475" width="12.125" style="1" customWidth="1"/>
    <col min="10476" max="10476" width="16.375" style="1" customWidth="1"/>
    <col min="10477" max="10727" width="7.875" style="1"/>
    <col min="10728" max="10728" width="29.75" style="1" customWidth="1"/>
    <col min="10729" max="10731" width="12.125" style="1" customWidth="1"/>
    <col min="10732" max="10732" width="16.375" style="1" customWidth="1"/>
    <col min="10733" max="10983" width="7.875" style="1"/>
    <col min="10984" max="10984" width="29.75" style="1" customWidth="1"/>
    <col min="10985" max="10987" width="12.125" style="1" customWidth="1"/>
    <col min="10988" max="10988" width="16.375" style="1" customWidth="1"/>
    <col min="10989" max="11239" width="7.875" style="1"/>
    <col min="11240" max="11240" width="29.75" style="1" customWidth="1"/>
    <col min="11241" max="11243" width="12.125" style="1" customWidth="1"/>
    <col min="11244" max="11244" width="16.375" style="1" customWidth="1"/>
    <col min="11245" max="11495" width="7.875" style="1"/>
    <col min="11496" max="11496" width="29.75" style="1" customWidth="1"/>
    <col min="11497" max="11499" width="12.125" style="1" customWidth="1"/>
    <col min="11500" max="11500" width="16.375" style="1" customWidth="1"/>
    <col min="11501" max="11751" width="7.875" style="1"/>
    <col min="11752" max="11752" width="29.75" style="1" customWidth="1"/>
    <col min="11753" max="11755" width="12.125" style="1" customWidth="1"/>
    <col min="11756" max="11756" width="16.375" style="1" customWidth="1"/>
    <col min="11757" max="12007" width="7.875" style="1"/>
    <col min="12008" max="12008" width="29.75" style="1" customWidth="1"/>
    <col min="12009" max="12011" width="12.125" style="1" customWidth="1"/>
    <col min="12012" max="12012" width="16.375" style="1" customWidth="1"/>
    <col min="12013" max="12263" width="7.875" style="1"/>
    <col min="12264" max="12264" width="29.75" style="1" customWidth="1"/>
    <col min="12265" max="12267" width="12.125" style="1" customWidth="1"/>
    <col min="12268" max="12268" width="16.375" style="1" customWidth="1"/>
    <col min="12269" max="12519" width="7.875" style="1"/>
    <col min="12520" max="12520" width="29.75" style="1" customWidth="1"/>
    <col min="12521" max="12523" width="12.125" style="1" customWidth="1"/>
    <col min="12524" max="12524" width="16.375" style="1" customWidth="1"/>
    <col min="12525" max="12775" width="7.875" style="1"/>
    <col min="12776" max="12776" width="29.75" style="1" customWidth="1"/>
    <col min="12777" max="12779" width="12.125" style="1" customWidth="1"/>
    <col min="12780" max="12780" width="16.375" style="1" customWidth="1"/>
    <col min="12781" max="13031" width="7.875" style="1"/>
    <col min="13032" max="13032" width="29.75" style="1" customWidth="1"/>
    <col min="13033" max="13035" width="12.125" style="1" customWidth="1"/>
    <col min="13036" max="13036" width="16.375" style="1" customWidth="1"/>
    <col min="13037" max="13287" width="7.875" style="1"/>
    <col min="13288" max="13288" width="29.75" style="1" customWidth="1"/>
    <col min="13289" max="13291" width="12.125" style="1" customWidth="1"/>
    <col min="13292" max="13292" width="16.375" style="1" customWidth="1"/>
    <col min="13293" max="13543" width="7.875" style="1"/>
    <col min="13544" max="13544" width="29.75" style="1" customWidth="1"/>
    <col min="13545" max="13547" width="12.125" style="1" customWidth="1"/>
    <col min="13548" max="13548" width="16.375" style="1" customWidth="1"/>
    <col min="13549" max="13799" width="7.875" style="1"/>
    <col min="13800" max="13800" width="29.75" style="1" customWidth="1"/>
    <col min="13801" max="13803" width="12.125" style="1" customWidth="1"/>
    <col min="13804" max="13804" width="16.375" style="1" customWidth="1"/>
    <col min="13805" max="14055" width="7.875" style="1"/>
    <col min="14056" max="14056" width="29.75" style="1" customWidth="1"/>
    <col min="14057" max="14059" width="12.125" style="1" customWidth="1"/>
    <col min="14060" max="14060" width="16.375" style="1" customWidth="1"/>
    <col min="14061" max="14311" width="7.875" style="1"/>
    <col min="14312" max="14312" width="29.75" style="1" customWidth="1"/>
    <col min="14313" max="14315" width="12.125" style="1" customWidth="1"/>
    <col min="14316" max="14316" width="16.375" style="1" customWidth="1"/>
    <col min="14317" max="14567" width="7.875" style="1"/>
    <col min="14568" max="14568" width="29.75" style="1" customWidth="1"/>
    <col min="14569" max="14571" width="12.125" style="1" customWidth="1"/>
    <col min="14572" max="14572" width="16.375" style="1" customWidth="1"/>
    <col min="14573" max="14823" width="7.875" style="1"/>
    <col min="14824" max="14824" width="29.75" style="1" customWidth="1"/>
    <col min="14825" max="14827" width="12.125" style="1" customWidth="1"/>
    <col min="14828" max="14828" width="16.375" style="1" customWidth="1"/>
    <col min="14829" max="15079" width="7.875" style="1"/>
    <col min="15080" max="15080" width="29.75" style="1" customWidth="1"/>
    <col min="15081" max="15083" width="12.125" style="1" customWidth="1"/>
    <col min="15084" max="15084" width="16.375" style="1" customWidth="1"/>
    <col min="15085" max="15335" width="7.875" style="1"/>
    <col min="15336" max="15336" width="29.75" style="1" customWidth="1"/>
    <col min="15337" max="15339" width="12.125" style="1" customWidth="1"/>
    <col min="15340" max="15340" width="16.375" style="1" customWidth="1"/>
    <col min="15341" max="15591" width="7.875" style="1"/>
    <col min="15592" max="15592" width="29.75" style="1" customWidth="1"/>
    <col min="15593" max="15595" width="12.125" style="1" customWidth="1"/>
    <col min="15596" max="15596" width="16.375" style="1" customWidth="1"/>
    <col min="15597" max="15847" width="7.875" style="1"/>
    <col min="15848" max="15848" width="29.75" style="1" customWidth="1"/>
    <col min="15849" max="15851" width="12.125" style="1" customWidth="1"/>
    <col min="15852" max="15852" width="16.375" style="1" customWidth="1"/>
    <col min="15853" max="16103" width="7.875" style="1"/>
    <col min="16104" max="16104" width="29.75" style="1" customWidth="1"/>
    <col min="16105" max="16107" width="12.125" style="1" customWidth="1"/>
    <col min="16108" max="16108" width="16.375" style="1" customWidth="1"/>
    <col min="16109" max="16384" width="7.875" style="1"/>
  </cols>
  <sheetData>
    <row r="1" spans="1:6" ht="30.75" customHeight="1">
      <c r="A1" s="28" t="s">
        <v>89</v>
      </c>
      <c r="B1" s="29"/>
      <c r="C1" s="29"/>
      <c r="D1" s="29"/>
      <c r="E1" s="29"/>
      <c r="F1" s="29"/>
    </row>
    <row r="2" spans="1:6" ht="19.5" customHeight="1">
      <c r="A2" s="3"/>
      <c r="B2" s="4"/>
      <c r="C2" s="5" t="s">
        <v>0</v>
      </c>
      <c r="E2" s="6"/>
      <c r="F2" s="7" t="s">
        <v>1</v>
      </c>
    </row>
    <row r="3" spans="1:6" ht="36" customHeight="1">
      <c r="A3" s="8" t="s">
        <v>2</v>
      </c>
      <c r="B3" s="9" t="s">
        <v>3</v>
      </c>
      <c r="C3" s="9" t="s">
        <v>4</v>
      </c>
      <c r="D3" s="10" t="s">
        <v>5</v>
      </c>
      <c r="E3" s="9" t="s">
        <v>6</v>
      </c>
      <c r="F3" s="9" t="s">
        <v>7</v>
      </c>
    </row>
    <row r="4" spans="1:6" ht="17.25" customHeight="1">
      <c r="A4" s="11" t="s">
        <v>8</v>
      </c>
      <c r="B4" s="12"/>
      <c r="C4" s="12"/>
      <c r="D4" s="13"/>
      <c r="E4" s="12"/>
      <c r="F4" s="27"/>
    </row>
    <row r="5" spans="1:6" ht="17.25" customHeight="1">
      <c r="A5" s="14" t="s">
        <v>9</v>
      </c>
      <c r="B5" s="15"/>
      <c r="C5" s="15"/>
      <c r="D5" s="16"/>
      <c r="E5" s="17"/>
      <c r="F5" s="18"/>
    </row>
    <row r="6" spans="1:6" ht="17.25" customHeight="1">
      <c r="A6" s="14" t="s">
        <v>10</v>
      </c>
      <c r="B6" s="15"/>
      <c r="C6" s="15"/>
      <c r="D6" s="16"/>
      <c r="E6" s="17"/>
      <c r="F6" s="18"/>
    </row>
    <row r="7" spans="1:6" ht="17.25" customHeight="1">
      <c r="A7" s="11" t="s">
        <v>11</v>
      </c>
      <c r="B7" s="15"/>
      <c r="C7" s="15"/>
      <c r="D7" s="16"/>
      <c r="E7" s="17"/>
      <c r="F7" s="18"/>
    </row>
    <row r="8" spans="1:6" ht="17.25" customHeight="1">
      <c r="A8" s="11" t="s">
        <v>12</v>
      </c>
      <c r="B8" s="15"/>
      <c r="C8" s="15"/>
      <c r="D8" s="16"/>
      <c r="E8" s="17"/>
      <c r="F8" s="18"/>
    </row>
    <row r="9" spans="1:6" ht="17.25" customHeight="1">
      <c r="A9" s="11" t="s">
        <v>13</v>
      </c>
      <c r="B9" s="15"/>
      <c r="C9" s="15"/>
      <c r="D9" s="16"/>
      <c r="E9" s="17"/>
      <c r="F9" s="18"/>
    </row>
    <row r="10" spans="1:6" ht="17.25" customHeight="1">
      <c r="A10" s="11" t="s">
        <v>14</v>
      </c>
      <c r="B10" s="15"/>
      <c r="C10" s="15"/>
      <c r="D10" s="16"/>
      <c r="E10" s="17"/>
      <c r="F10" s="18"/>
    </row>
    <row r="11" spans="1:6" ht="17.25" customHeight="1">
      <c r="A11" s="11" t="s">
        <v>15</v>
      </c>
      <c r="B11" s="15"/>
      <c r="C11" s="15"/>
      <c r="D11" s="16"/>
      <c r="E11" s="17"/>
      <c r="F11" s="18"/>
    </row>
    <row r="12" spans="1:6" ht="17.25" customHeight="1">
      <c r="A12" s="11" t="s">
        <v>16</v>
      </c>
      <c r="B12" s="15"/>
      <c r="C12" s="15"/>
      <c r="D12" s="16"/>
      <c r="E12" s="17"/>
      <c r="F12" s="18"/>
    </row>
    <row r="13" spans="1:6" ht="17.25" customHeight="1">
      <c r="A13" s="11" t="s">
        <v>17</v>
      </c>
      <c r="B13" s="15">
        <v>0</v>
      </c>
      <c r="C13" s="15">
        <v>0</v>
      </c>
      <c r="D13" s="16"/>
      <c r="E13" s="17"/>
      <c r="F13" s="18"/>
    </row>
    <row r="14" spans="1:6" ht="17.25" customHeight="1">
      <c r="A14" s="11" t="s">
        <v>18</v>
      </c>
      <c r="B14" s="15">
        <v>0</v>
      </c>
      <c r="C14" s="15">
        <v>0</v>
      </c>
      <c r="D14" s="16"/>
      <c r="E14" s="17"/>
      <c r="F14" s="18"/>
    </row>
    <row r="15" spans="1:6" ht="17.25" customHeight="1">
      <c r="A15" s="11" t="s">
        <v>19</v>
      </c>
      <c r="B15" s="15">
        <v>90000</v>
      </c>
      <c r="C15" s="15">
        <v>90000</v>
      </c>
      <c r="D15" s="16">
        <v>30321</v>
      </c>
      <c r="E15" s="18">
        <f>D15/C15*100</f>
        <v>33.69</v>
      </c>
      <c r="F15" s="18">
        <v>-29.27</v>
      </c>
    </row>
    <row r="16" spans="1:6" ht="17.25" customHeight="1">
      <c r="A16" s="14" t="s">
        <v>20</v>
      </c>
      <c r="B16" s="15">
        <v>90000</v>
      </c>
      <c r="C16" s="15">
        <v>90000</v>
      </c>
      <c r="D16" s="16">
        <v>28889</v>
      </c>
      <c r="E16" s="18">
        <f>D16/C16*100</f>
        <v>32.098888888888887</v>
      </c>
      <c r="F16" s="18">
        <v>-33.04</v>
      </c>
    </row>
    <row r="17" spans="1:6" ht="17.25" customHeight="1">
      <c r="A17" s="14" t="s">
        <v>21</v>
      </c>
      <c r="B17" s="15"/>
      <c r="C17" s="15"/>
      <c r="D17" s="16">
        <v>1472</v>
      </c>
      <c r="E17" s="18"/>
      <c r="F17" s="18"/>
    </row>
    <row r="18" spans="1:6" ht="17.25" customHeight="1">
      <c r="A18" s="14" t="s">
        <v>22</v>
      </c>
      <c r="B18" s="15"/>
      <c r="C18" s="15"/>
      <c r="D18" s="16"/>
      <c r="E18" s="18"/>
      <c r="F18" s="18"/>
    </row>
    <row r="19" spans="1:6" ht="17.25" customHeight="1">
      <c r="A19" s="14" t="s">
        <v>23</v>
      </c>
      <c r="B19" s="15"/>
      <c r="C19" s="15"/>
      <c r="D19" s="16">
        <v>-40</v>
      </c>
      <c r="E19" s="18"/>
      <c r="F19" s="18"/>
    </row>
    <row r="20" spans="1:6" ht="17.25" customHeight="1">
      <c r="A20" s="14" t="s">
        <v>24</v>
      </c>
      <c r="B20" s="15"/>
      <c r="C20" s="15"/>
      <c r="D20" s="16"/>
      <c r="E20" s="18"/>
      <c r="F20" s="18"/>
    </row>
    <row r="21" spans="1:6" ht="17.25" customHeight="1">
      <c r="A21" s="11" t="s">
        <v>25</v>
      </c>
      <c r="B21" s="15"/>
      <c r="C21" s="15"/>
      <c r="D21" s="16"/>
      <c r="E21" s="18"/>
      <c r="F21" s="18"/>
    </row>
    <row r="22" spans="1:6" ht="17.25" customHeight="1">
      <c r="A22" s="11" t="s">
        <v>26</v>
      </c>
      <c r="B22" s="15"/>
      <c r="C22" s="15"/>
      <c r="D22" s="16"/>
      <c r="E22" s="18"/>
      <c r="F22" s="18"/>
    </row>
    <row r="23" spans="1:6" ht="17.25" customHeight="1">
      <c r="A23" s="14" t="s">
        <v>27</v>
      </c>
      <c r="B23" s="15"/>
      <c r="C23" s="15"/>
      <c r="D23" s="16"/>
      <c r="E23" s="18"/>
      <c r="F23" s="18"/>
    </row>
    <row r="24" spans="1:6" ht="17.25" customHeight="1">
      <c r="A24" s="14" t="s">
        <v>28</v>
      </c>
      <c r="B24" s="15"/>
      <c r="C24" s="15"/>
      <c r="D24" s="16"/>
      <c r="E24" s="18"/>
      <c r="F24" s="18"/>
    </row>
    <row r="25" spans="1:6" ht="17.25" customHeight="1">
      <c r="A25" s="11" t="s">
        <v>29</v>
      </c>
      <c r="B25" s="15"/>
      <c r="C25" s="15"/>
      <c r="D25" s="16"/>
      <c r="E25" s="18"/>
      <c r="F25" s="18"/>
    </row>
    <row r="26" spans="1:6" ht="17.25" customHeight="1">
      <c r="A26" s="11" t="s">
        <v>30</v>
      </c>
      <c r="B26" s="15"/>
      <c r="C26" s="15"/>
      <c r="D26" s="16"/>
      <c r="E26" s="18"/>
      <c r="F26" s="18"/>
    </row>
    <row r="27" spans="1:6" ht="17.25" customHeight="1">
      <c r="A27" s="11" t="s">
        <v>31</v>
      </c>
      <c r="B27" s="15"/>
      <c r="C27" s="15"/>
      <c r="D27" s="16"/>
      <c r="E27" s="18"/>
      <c r="F27" s="18"/>
    </row>
    <row r="28" spans="1:6" ht="17.25" customHeight="1">
      <c r="A28" s="11" t="s">
        <v>32</v>
      </c>
      <c r="B28" s="15"/>
      <c r="C28" s="15"/>
      <c r="D28" s="16"/>
      <c r="E28" s="18"/>
      <c r="F28" s="18"/>
    </row>
    <row r="29" spans="1:6" ht="17.25" customHeight="1">
      <c r="A29" s="14" t="s">
        <v>33</v>
      </c>
      <c r="B29" s="15"/>
      <c r="C29" s="15"/>
      <c r="D29" s="16"/>
      <c r="E29" s="18"/>
      <c r="F29" s="18"/>
    </row>
    <row r="30" spans="1:6" ht="17.25" customHeight="1">
      <c r="A30" s="14" t="s">
        <v>34</v>
      </c>
      <c r="B30" s="15"/>
      <c r="C30" s="15"/>
      <c r="D30" s="16"/>
      <c r="E30" s="18"/>
      <c r="F30" s="18"/>
    </row>
    <row r="31" spans="1:6" ht="17.25" customHeight="1">
      <c r="A31" s="11" t="s">
        <v>35</v>
      </c>
      <c r="B31" s="15">
        <v>1000</v>
      </c>
      <c r="C31" s="15">
        <v>1000</v>
      </c>
      <c r="D31" s="16">
        <v>602</v>
      </c>
      <c r="E31" s="18">
        <f>D31/C31*100</f>
        <v>60.199999999999996</v>
      </c>
      <c r="F31" s="18">
        <v>-41.4</v>
      </c>
    </row>
    <row r="32" spans="1:6" ht="17.25" customHeight="1">
      <c r="A32" s="11" t="s">
        <v>36</v>
      </c>
      <c r="B32" s="15"/>
      <c r="C32" s="15"/>
      <c r="D32" s="16"/>
      <c r="E32" s="18"/>
      <c r="F32" s="18"/>
    </row>
    <row r="33" spans="1:6" ht="17.25" customHeight="1">
      <c r="A33" s="11" t="s">
        <v>37</v>
      </c>
      <c r="B33" s="15"/>
      <c r="C33" s="15"/>
      <c r="D33" s="16"/>
      <c r="E33" s="18"/>
      <c r="F33" s="18"/>
    </row>
    <row r="34" spans="1:6" ht="17.25" customHeight="1">
      <c r="A34" s="14" t="s">
        <v>38</v>
      </c>
      <c r="B34" s="15"/>
      <c r="C34" s="15"/>
      <c r="D34" s="16"/>
      <c r="E34" s="18"/>
      <c r="F34" s="18"/>
    </row>
    <row r="35" spans="1:6" ht="17.25" customHeight="1">
      <c r="A35" s="14" t="s">
        <v>39</v>
      </c>
      <c r="B35" s="15"/>
      <c r="C35" s="15"/>
      <c r="D35" s="16"/>
      <c r="E35" s="18"/>
      <c r="F35" s="18"/>
    </row>
    <row r="36" spans="1:6" ht="17.25" customHeight="1">
      <c r="A36" s="14" t="s">
        <v>40</v>
      </c>
      <c r="B36" s="15"/>
      <c r="C36" s="15"/>
      <c r="D36" s="16"/>
      <c r="E36" s="18"/>
      <c r="F36" s="18"/>
    </row>
    <row r="37" spans="1:6" ht="17.25" customHeight="1">
      <c r="A37" s="11" t="s">
        <v>41</v>
      </c>
      <c r="B37" s="15"/>
      <c r="C37" s="15"/>
      <c r="D37" s="16"/>
      <c r="E37" s="18"/>
      <c r="F37" s="18"/>
    </row>
    <row r="38" spans="1:6" ht="17.25" customHeight="1">
      <c r="A38" s="11" t="s">
        <v>42</v>
      </c>
      <c r="B38" s="15"/>
      <c r="C38" s="15"/>
      <c r="D38" s="16"/>
      <c r="E38" s="18"/>
      <c r="F38" s="18"/>
    </row>
    <row r="39" spans="1:6" ht="17.25" customHeight="1">
      <c r="A39" s="11" t="s">
        <v>43</v>
      </c>
      <c r="B39" s="15"/>
      <c r="C39" s="15"/>
      <c r="D39" s="16"/>
      <c r="E39" s="18"/>
      <c r="F39" s="18"/>
    </row>
    <row r="40" spans="1:6" ht="17.25" customHeight="1">
      <c r="A40" s="11" t="s">
        <v>44</v>
      </c>
      <c r="B40" s="15"/>
      <c r="C40" s="15"/>
      <c r="D40" s="16"/>
      <c r="E40" s="18"/>
      <c r="F40" s="18"/>
    </row>
    <row r="41" spans="1:6" ht="17.25" customHeight="1">
      <c r="A41" s="11" t="s">
        <v>45</v>
      </c>
      <c r="B41" s="15"/>
      <c r="C41" s="15"/>
      <c r="D41" s="16"/>
      <c r="E41" s="18"/>
      <c r="F41" s="18"/>
    </row>
    <row r="42" spans="1:6" ht="17.25" customHeight="1">
      <c r="A42" s="14" t="s">
        <v>46</v>
      </c>
      <c r="B42" s="15"/>
      <c r="C42" s="15"/>
      <c r="D42" s="16"/>
      <c r="E42" s="18"/>
      <c r="F42" s="18"/>
    </row>
    <row r="43" spans="1:6" ht="17.25" customHeight="1">
      <c r="A43" s="14" t="s">
        <v>47</v>
      </c>
      <c r="B43" s="15"/>
      <c r="C43" s="15"/>
      <c r="D43" s="16"/>
      <c r="E43" s="18"/>
      <c r="F43" s="18"/>
    </row>
    <row r="44" spans="1:6" ht="17.25" customHeight="1">
      <c r="A44" s="11" t="s">
        <v>48</v>
      </c>
      <c r="B44" s="15"/>
      <c r="C44" s="15"/>
      <c r="D44" s="16">
        <v>342</v>
      </c>
      <c r="E44" s="18"/>
      <c r="F44" s="18">
        <v>12.13</v>
      </c>
    </row>
    <row r="45" spans="1:6" ht="17.25" customHeight="1">
      <c r="A45" s="11" t="s">
        <v>49</v>
      </c>
      <c r="B45" s="15"/>
      <c r="C45" s="15"/>
      <c r="D45" s="16"/>
      <c r="E45" s="18"/>
      <c r="F45" s="18" t="e">
        <v>#DIV/0!</v>
      </c>
    </row>
    <row r="46" spans="1:6" ht="17.25" customHeight="1">
      <c r="A46" s="14" t="s">
        <v>50</v>
      </c>
      <c r="B46" s="15"/>
      <c r="C46" s="15"/>
      <c r="D46" s="16"/>
      <c r="E46" s="18"/>
      <c r="F46" s="18" t="e">
        <v>#DIV/0!</v>
      </c>
    </row>
    <row r="47" spans="1:6" ht="17.25" customHeight="1">
      <c r="A47" s="14" t="s">
        <v>51</v>
      </c>
      <c r="B47" s="15"/>
      <c r="C47" s="15"/>
      <c r="D47" s="16"/>
      <c r="E47" s="18"/>
      <c r="F47" s="18" t="e">
        <v>#DIV/0!</v>
      </c>
    </row>
    <row r="48" spans="1:6" ht="17.25" customHeight="1">
      <c r="A48" s="14" t="s">
        <v>52</v>
      </c>
      <c r="B48" s="15"/>
      <c r="C48" s="15"/>
      <c r="D48" s="16"/>
      <c r="E48" s="18"/>
      <c r="F48" s="18" t="e">
        <v>#DIV/0!</v>
      </c>
    </row>
    <row r="49" spans="1:6" ht="17.25" customHeight="1">
      <c r="A49" s="14" t="s">
        <v>53</v>
      </c>
      <c r="B49" s="15"/>
      <c r="C49" s="15"/>
      <c r="D49" s="16"/>
      <c r="E49" s="18"/>
      <c r="F49" s="18" t="e">
        <v>#DIV/0!</v>
      </c>
    </row>
    <row r="50" spans="1:6" ht="17.25" customHeight="1">
      <c r="A50" s="14" t="s">
        <v>54</v>
      </c>
      <c r="B50" s="15"/>
      <c r="C50" s="15"/>
      <c r="D50" s="16"/>
      <c r="E50" s="18"/>
      <c r="F50" s="18" t="e">
        <v>#DIV/0!</v>
      </c>
    </row>
    <row r="51" spans="1:6" ht="17.25" customHeight="1">
      <c r="A51" s="14" t="s">
        <v>55</v>
      </c>
      <c r="B51" s="15"/>
      <c r="C51" s="15"/>
      <c r="D51" s="16"/>
      <c r="E51" s="18"/>
      <c r="F51" s="18" t="e">
        <v>#DIV/0!</v>
      </c>
    </row>
    <row r="52" spans="1:6" ht="17.25" customHeight="1">
      <c r="A52" s="14" t="s">
        <v>56</v>
      </c>
      <c r="B52" s="15"/>
      <c r="C52" s="15"/>
      <c r="D52" s="16"/>
      <c r="E52" s="18"/>
      <c r="F52" s="18" t="e">
        <v>#DIV/0!</v>
      </c>
    </row>
    <row r="53" spans="1:6" ht="17.25" customHeight="1">
      <c r="A53" s="11" t="s">
        <v>57</v>
      </c>
      <c r="B53" s="15"/>
      <c r="C53" s="15"/>
      <c r="D53" s="16"/>
      <c r="E53" s="18"/>
      <c r="F53" s="18" t="e">
        <v>#DIV/0!</v>
      </c>
    </row>
    <row r="54" spans="1:6" ht="17.25" customHeight="1">
      <c r="A54" s="11" t="s">
        <v>58</v>
      </c>
      <c r="B54" s="15"/>
      <c r="C54" s="15"/>
      <c r="D54" s="16"/>
      <c r="E54" s="18"/>
      <c r="F54" s="18" t="e">
        <v>#DIV/0!</v>
      </c>
    </row>
    <row r="55" spans="1:6" ht="17.25" customHeight="1">
      <c r="A55" s="11" t="s">
        <v>59</v>
      </c>
      <c r="B55" s="15"/>
      <c r="C55" s="15"/>
      <c r="D55" s="16"/>
      <c r="E55" s="18"/>
      <c r="F55" s="18" t="e">
        <v>#DIV/0!</v>
      </c>
    </row>
    <row r="56" spans="1:6" ht="17.25" customHeight="1">
      <c r="A56" s="11" t="s">
        <v>60</v>
      </c>
      <c r="B56" s="15"/>
      <c r="C56" s="15"/>
      <c r="D56" s="16"/>
      <c r="E56" s="18"/>
      <c r="F56" s="18" t="e">
        <v>#DIV/0!</v>
      </c>
    </row>
    <row r="57" spans="1:6" ht="17.25" customHeight="1">
      <c r="A57" s="11" t="s">
        <v>61</v>
      </c>
      <c r="B57" s="15"/>
      <c r="C57" s="15"/>
      <c r="D57" s="16"/>
      <c r="E57" s="18"/>
      <c r="F57" s="18" t="e">
        <v>#DIV/0!</v>
      </c>
    </row>
    <row r="58" spans="1:6" ht="17.25" customHeight="1">
      <c r="A58" s="11" t="s">
        <v>62</v>
      </c>
      <c r="B58" s="15"/>
      <c r="C58" s="15"/>
      <c r="D58" s="16"/>
      <c r="E58" s="18"/>
      <c r="F58" s="18" t="e">
        <v>#DIV/0!</v>
      </c>
    </row>
    <row r="59" spans="1:6" ht="17.25" customHeight="1">
      <c r="A59" s="14" t="s">
        <v>63</v>
      </c>
      <c r="B59" s="15"/>
      <c r="C59" s="15"/>
      <c r="D59" s="16"/>
      <c r="E59" s="18"/>
      <c r="F59" s="18" t="e">
        <v>#DIV/0!</v>
      </c>
    </row>
    <row r="60" spans="1:6" ht="17.25" customHeight="1">
      <c r="A60" s="14" t="s">
        <v>64</v>
      </c>
      <c r="B60" s="15"/>
      <c r="C60" s="15"/>
      <c r="D60" s="16"/>
      <c r="E60" s="18"/>
      <c r="F60" s="18" t="e">
        <v>#DIV/0!</v>
      </c>
    </row>
    <row r="61" spans="1:6" ht="17.25" customHeight="1">
      <c r="A61" s="14" t="s">
        <v>65</v>
      </c>
      <c r="B61" s="15"/>
      <c r="C61" s="15"/>
      <c r="D61" s="16"/>
      <c r="E61" s="18"/>
      <c r="F61" s="18" t="e">
        <v>#DIV/0!</v>
      </c>
    </row>
    <row r="62" spans="1:6" ht="17.25" customHeight="1">
      <c r="A62" s="11" t="s">
        <v>66</v>
      </c>
      <c r="B62" s="15"/>
      <c r="C62" s="15"/>
      <c r="D62" s="16"/>
      <c r="E62" s="18"/>
      <c r="F62" s="18" t="e">
        <v>#DIV/0!</v>
      </c>
    </row>
    <row r="63" spans="1:6" ht="17.25" customHeight="1">
      <c r="A63" s="11" t="s">
        <v>67</v>
      </c>
      <c r="B63" s="15"/>
      <c r="C63" s="15"/>
      <c r="D63" s="16"/>
      <c r="E63" s="18"/>
      <c r="F63" s="18" t="e">
        <v>#DIV/0!</v>
      </c>
    </row>
    <row r="64" spans="1:6" ht="17.25" customHeight="1">
      <c r="A64" s="11" t="s">
        <v>68</v>
      </c>
      <c r="B64" s="15"/>
      <c r="C64" s="15"/>
      <c r="D64" s="16"/>
      <c r="E64" s="18"/>
      <c r="F64" s="18" t="e">
        <v>#DIV/0!</v>
      </c>
    </row>
    <row r="65" spans="1:6" ht="17.25" customHeight="1">
      <c r="A65" s="11" t="s">
        <v>69</v>
      </c>
      <c r="B65" s="15"/>
      <c r="C65" s="15"/>
      <c r="D65" s="16"/>
      <c r="E65" s="18"/>
      <c r="F65" s="18" t="e">
        <v>#DIV/0!</v>
      </c>
    </row>
    <row r="66" spans="1:6" ht="17.25" customHeight="1">
      <c r="A66" s="11" t="s">
        <v>70</v>
      </c>
      <c r="B66" s="15"/>
      <c r="C66" s="15"/>
      <c r="D66" s="16"/>
      <c r="E66" s="18"/>
      <c r="F66" s="18" t="e">
        <v>#DIV/0!</v>
      </c>
    </row>
    <row r="67" spans="1:6" ht="17.25" customHeight="1">
      <c r="A67" s="11" t="s">
        <v>71</v>
      </c>
      <c r="B67" s="15"/>
      <c r="C67" s="15"/>
      <c r="D67" s="16"/>
      <c r="E67" s="18"/>
      <c r="F67" s="18" t="e">
        <v>#DIV/0!</v>
      </c>
    </row>
    <row r="68" spans="1:6" ht="17.25" customHeight="1">
      <c r="A68" s="11" t="s">
        <v>72</v>
      </c>
      <c r="B68" s="15"/>
      <c r="C68" s="15"/>
      <c r="D68" s="16"/>
      <c r="E68" s="18"/>
      <c r="F68" s="18" t="e">
        <v>#DIV/0!</v>
      </c>
    </row>
    <row r="69" spans="1:6" ht="17.25" customHeight="1">
      <c r="A69" s="14" t="s">
        <v>73</v>
      </c>
      <c r="B69" s="15"/>
      <c r="C69" s="15"/>
      <c r="D69" s="16"/>
      <c r="E69" s="18"/>
      <c r="F69" s="18" t="e">
        <v>#DIV/0!</v>
      </c>
    </row>
    <row r="70" spans="1:6" ht="17.25" customHeight="1">
      <c r="A70" s="14" t="s">
        <v>74</v>
      </c>
      <c r="B70" s="15"/>
      <c r="C70" s="15"/>
      <c r="D70" s="16"/>
      <c r="E70" s="18"/>
      <c r="F70" s="18" t="e">
        <v>#DIV/0!</v>
      </c>
    </row>
    <row r="71" spans="1:6" ht="17.25" customHeight="1">
      <c r="A71" s="11" t="s">
        <v>75</v>
      </c>
      <c r="B71" s="15"/>
      <c r="C71" s="15"/>
      <c r="D71" s="16"/>
      <c r="E71" s="18"/>
      <c r="F71" s="18" t="e">
        <v>#DIV/0!</v>
      </c>
    </row>
    <row r="72" spans="1:6" ht="17.25" customHeight="1">
      <c r="A72" s="11" t="s">
        <v>76</v>
      </c>
      <c r="B72" s="15"/>
      <c r="C72" s="15"/>
      <c r="D72" s="16"/>
      <c r="E72" s="18"/>
      <c r="F72" s="18" t="e">
        <v>#DIV/0!</v>
      </c>
    </row>
    <row r="73" spans="1:6" ht="17.25" customHeight="1">
      <c r="A73" s="14" t="s">
        <v>77</v>
      </c>
      <c r="B73" s="15"/>
      <c r="C73" s="15"/>
      <c r="D73" s="16"/>
      <c r="E73" s="18"/>
      <c r="F73" s="18" t="e">
        <v>#DIV/0!</v>
      </c>
    </row>
    <row r="74" spans="1:6" ht="17.25" customHeight="1">
      <c r="A74" s="14" t="s">
        <v>78</v>
      </c>
      <c r="B74" s="15"/>
      <c r="C74" s="15"/>
      <c r="D74" s="16"/>
      <c r="E74" s="18"/>
      <c r="F74" s="18" t="e">
        <v>#DIV/0!</v>
      </c>
    </row>
    <row r="75" spans="1:6" ht="17.25" customHeight="1">
      <c r="A75" s="19" t="s">
        <v>79</v>
      </c>
      <c r="B75" s="15"/>
      <c r="C75" s="15"/>
      <c r="D75" s="16"/>
      <c r="E75" s="18"/>
      <c r="F75" s="18" t="e">
        <v>#DIV/0!</v>
      </c>
    </row>
    <row r="76" spans="1:6" s="2" customFormat="1" ht="19.5" customHeight="1">
      <c r="A76" s="20" t="s">
        <v>80</v>
      </c>
      <c r="B76" s="12">
        <f>SUM(B4:B74)-B16</f>
        <v>91000</v>
      </c>
      <c r="C76" s="12">
        <f t="shared" ref="C76" si="0">SUM(C4:C74)-C16</f>
        <v>91000</v>
      </c>
      <c r="D76" s="12">
        <f>SUM(D4:D74)-D16-D17-D19</f>
        <v>31265</v>
      </c>
      <c r="E76" s="21">
        <f>D76/C76*100</f>
        <v>34.357142857142861</v>
      </c>
      <c r="F76" s="18">
        <v>-29.27</v>
      </c>
    </row>
    <row r="77" spans="1:6" ht="19.5" customHeight="1">
      <c r="A77" s="22" t="s">
        <v>81</v>
      </c>
      <c r="B77" s="15"/>
      <c r="C77" s="15"/>
      <c r="D77" s="16">
        <v>0</v>
      </c>
      <c r="E77" s="23"/>
      <c r="F77" s="18">
        <v>-1</v>
      </c>
    </row>
    <row r="78" spans="1:6" ht="19.5" customHeight="1">
      <c r="A78" s="22" t="s">
        <v>82</v>
      </c>
      <c r="B78" s="15"/>
      <c r="C78" s="15"/>
      <c r="D78" s="16">
        <f>D79+D80</f>
        <v>2267</v>
      </c>
      <c r="E78" s="23"/>
      <c r="F78" s="18">
        <v>25.18</v>
      </c>
    </row>
    <row r="79" spans="1:6" ht="19.5" customHeight="1">
      <c r="A79" s="24" t="s">
        <v>83</v>
      </c>
      <c r="B79" s="23"/>
      <c r="C79" s="23"/>
      <c r="D79" s="16">
        <v>2267</v>
      </c>
      <c r="E79" s="23"/>
      <c r="F79" s="18">
        <v>25.18</v>
      </c>
    </row>
    <row r="80" spans="1:6" ht="19.5" customHeight="1">
      <c r="A80" s="24" t="s">
        <v>84</v>
      </c>
      <c r="B80" s="23"/>
      <c r="C80" s="23"/>
      <c r="D80" s="16"/>
      <c r="E80" s="23"/>
      <c r="F80" s="18" t="e">
        <v>#DIV/0!</v>
      </c>
    </row>
    <row r="81" spans="1:6" ht="19.5" customHeight="1">
      <c r="A81" s="24" t="s">
        <v>85</v>
      </c>
      <c r="B81" s="23"/>
      <c r="C81" s="23"/>
      <c r="D81" s="16">
        <v>2659</v>
      </c>
      <c r="E81" s="23"/>
      <c r="F81" s="18">
        <v>99.92</v>
      </c>
    </row>
    <row r="82" spans="1:6" ht="19.5" customHeight="1">
      <c r="A82" s="24" t="s">
        <v>86</v>
      </c>
      <c r="B82" s="23"/>
      <c r="C82" s="23"/>
      <c r="D82" s="16">
        <v>37200</v>
      </c>
      <c r="E82" s="23"/>
      <c r="F82" s="18">
        <v>15.76</v>
      </c>
    </row>
    <row r="83" spans="1:6" ht="19.5" customHeight="1">
      <c r="A83" s="24" t="s">
        <v>87</v>
      </c>
      <c r="B83" s="23"/>
      <c r="C83" s="23"/>
      <c r="D83" s="16">
        <v>4397</v>
      </c>
      <c r="E83" s="23"/>
      <c r="F83" s="18">
        <v>920.18</v>
      </c>
    </row>
    <row r="84" spans="1:6" s="2" customFormat="1" ht="19.5" customHeight="1">
      <c r="A84" s="20" t="s">
        <v>88</v>
      </c>
      <c r="B84" s="25"/>
      <c r="C84" s="25"/>
      <c r="D84" s="26">
        <f>D76+D77+D78+D81+D83+D82</f>
        <v>77788</v>
      </c>
      <c r="E84" s="25"/>
      <c r="F84" s="18">
        <v>-2.65</v>
      </c>
    </row>
  </sheetData>
  <mergeCells count="1">
    <mergeCell ref="A1:F1"/>
  </mergeCells>
  <phoneticPr fontId="12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2021-06-03T07:36:00Z</dcterms:created>
  <dcterms:modified xsi:type="dcterms:W3CDTF">2023-09-18T01:25:05Z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A0F24A2CE3C648F58E01C3AFB3795BD2</vt:lpwstr>
  </property>
  <property fmtid="{D5CDD505-2E9C-101B-9397-08002B2CF9AE}" pid="3" name="KSOProductBuildVer">
    <vt:lpwstr>2052-11.1.0.10495</vt:lpwstr>
  </property>
</Properties>
</file>