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9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<sst xmlns="http://schemas.openxmlformats.org/spreadsheetml/2006/main" count="39" uniqueCount="35">
  <si>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2024年度衡山县一般公共预算本级支出决算表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</si>
  <si>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</si>
  <si>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</si>
  <si>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</si>
  <si>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</si>
  <si>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r>
      <rPr>
        <b/>
        <sz val="11"/>
        <rFont val="宋体"/>
        <charset val="134"/>
      </rPr>
      <t>预算数</t>
    </r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</si>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</sst>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宋体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/>
    <xf numFmtId="2" fontId="7" fillId="0" borderId="0" xfId="0" applyNumberFormat="1" applyFont="1" applyFill="1" applyAlignment="1" applyProtection="1">
      <alignment horizontal="left"/>
    </xf>
    <xf numFmtId="0" fontId="8" fillId="0" borderId="0" xfId="0" applyFont="1" applyFill="1" applyAlignment="1"/>
    <xf numFmtId="0" fontId="9" fillId="0" borderId="0" xfId="0" applyFont="1" applyFill="1" applyAlignment="1">
      <alignment vertical="center"/>
    </xf>
    <xf numFmtId="2" fontId="10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 applyProtection="1">
      <alignment vertical="center" wrapText="1"/>
    </xf>
    <xf numFmtId="176" fontId="15" fillId="0" borderId="1" xfId="0" applyNumberFormat="1" applyFont="1" applyFill="1" applyBorder="1" applyAlignment="1">
      <alignment vertical="center"/>
    </xf>
    <xf numFmtId="176" fontId="13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9"/>
  <sheetViews>
    <sheetView tabSelected="1" zoomScale="85" zoomScaleNormal="85" workbookViewId="0">
      <selection activeCell="B9" sqref="B9"/>
    </sheetView>
  </sheetViews>
  <sheetFormatPr defaultColWidth="6.75" defaultRowHeight="11.25"/>
  <cols>
    <col min="1" max="1" width="44.375" style="2" customWidth="1"/>
    <col min="2" max="6" width="13.875" style="2" customWidth="1"/>
    <col min="7" max="30" width="9" style="2" customWidth="1"/>
    <col min="31" max="16384" width="6.75" style="2"/>
  </cols>
  <sheetData>
    <row r="1" ht="34.5" customHeight="1" spans="1:30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ht="19.5" customHeight="1" spans="1:30">
      <c r="A2" s="6"/>
      <c r="B2" s="7"/>
      <c r="C2" s="8" t="s">
        <v>1</v>
      </c>
      <c r="D2" s="9"/>
      <c r="E2" s="10"/>
      <c r="F2" s="11" t="s">
        <v>2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ht="36" customHeight="1" spans="1:30">
      <c r="A3" s="13" t="s">
        <v>3</v>
      </c>
      <c r="B3" s="13" t="s">
        <v>4</v>
      </c>
      <c r="C3" s="13" t="s">
        <v>5</v>
      </c>
      <c r="D3" s="14" t="s">
        <v>6</v>
      </c>
      <c r="E3" s="13" t="s">
        <v>7</v>
      </c>
      <c r="F3" s="13" t="s">
        <v>8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5"/>
    </row>
    <row r="4" ht="19.5" customHeight="1" spans="1:30">
      <c r="A4" s="16" t="s">
        <v>9</v>
      </c>
      <c r="B4" s="17">
        <v>15455</v>
      </c>
      <c r="C4" s="17">
        <v>25444</v>
      </c>
      <c r="D4" s="17">
        <v>25348</v>
      </c>
      <c r="E4" s="18">
        <f t="shared" ref="E4:E19" si="0">D4/C4*100</f>
        <v>99.6227008332023</v>
      </c>
      <c r="F4" s="18">
        <v>30.86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ht="19.5" customHeight="1" spans="1:30">
      <c r="A5" s="16" t="s">
        <v>10</v>
      </c>
      <c r="B5" s="17">
        <v>0</v>
      </c>
      <c r="C5" s="17">
        <v>0</v>
      </c>
      <c r="D5" s="17">
        <v>0</v>
      </c>
      <c r="E5" s="18"/>
      <c r="F5" s="18" t="s">
        <v>1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ht="19.5" customHeight="1" spans="1:30">
      <c r="A6" s="16" t="s">
        <v>11</v>
      </c>
      <c r="B6" s="17">
        <v>440</v>
      </c>
      <c r="C6" s="17">
        <v>440</v>
      </c>
      <c r="D6" s="17">
        <v>440</v>
      </c>
      <c r="E6" s="18">
        <f t="shared" si="0"/>
        <v>100</v>
      </c>
      <c r="F6" s="18">
        <v>-25.57</v>
      </c>
    </row>
    <row r="7" ht="19.5" customHeight="1" spans="1:30">
      <c r="A7" s="16" t="s">
        <v>12</v>
      </c>
      <c r="B7" s="17">
        <v>10389</v>
      </c>
      <c r="C7" s="17">
        <v>10389</v>
      </c>
      <c r="D7" s="17">
        <v>10389</v>
      </c>
      <c r="E7" s="18">
        <f t="shared" si="0"/>
        <v>100</v>
      </c>
      <c r="F7" s="18">
        <v>-13.99</v>
      </c>
    </row>
    <row r="8" ht="19.5" customHeight="1" spans="1:30">
      <c r="A8" s="16" t="s">
        <v>13</v>
      </c>
      <c r="B8" s="17">
        <v>68976</v>
      </c>
      <c r="C8" s="17">
        <v>69567</v>
      </c>
      <c r="D8" s="17">
        <v>69567</v>
      </c>
      <c r="E8" s="18">
        <f t="shared" si="0"/>
        <v>100</v>
      </c>
      <c r="F8" s="18">
        <v>7.66</v>
      </c>
    </row>
    <row r="9" ht="19.5" customHeight="1" spans="1:30">
      <c r="A9" s="16" t="s">
        <v>14</v>
      </c>
      <c r="B9" s="17">
        <v>11861</v>
      </c>
      <c r="C9" s="17">
        <v>11861</v>
      </c>
      <c r="D9" s="17">
        <v>11861</v>
      </c>
      <c r="E9" s="18">
        <f t="shared" si="0"/>
        <v>100</v>
      </c>
      <c r="F9" s="18">
        <v>127.09</v>
      </c>
    </row>
    <row r="10" ht="19.5" customHeight="1" spans="1:30">
      <c r="A10" s="16" t="s">
        <v>15</v>
      </c>
      <c r="B10" s="17">
        <v>7266</v>
      </c>
      <c r="C10" s="17">
        <v>7771</v>
      </c>
      <c r="D10" s="17">
        <v>7771</v>
      </c>
      <c r="E10" s="18">
        <f t="shared" si="0"/>
        <v>100</v>
      </c>
      <c r="F10" s="18">
        <v>19.48</v>
      </c>
    </row>
    <row r="11" ht="19.5" customHeight="1" spans="1:30">
      <c r="A11" s="16" t="s">
        <v>16</v>
      </c>
      <c r="B11" s="17">
        <v>51498</v>
      </c>
      <c r="C11" s="17">
        <v>60065</v>
      </c>
      <c r="D11" s="17">
        <v>60065</v>
      </c>
      <c r="E11" s="18">
        <f t="shared" si="0"/>
        <v>100</v>
      </c>
      <c r="F11" s="18">
        <v>7.23</v>
      </c>
    </row>
    <row r="12" ht="19.5" customHeight="1" spans="1:30">
      <c r="A12" s="16" t="s">
        <v>17</v>
      </c>
      <c r="B12" s="17">
        <v>19353</v>
      </c>
      <c r="C12" s="17">
        <v>19353</v>
      </c>
      <c r="D12" s="17">
        <v>19353</v>
      </c>
      <c r="E12" s="18">
        <f t="shared" si="0"/>
        <v>100</v>
      </c>
      <c r="F12" s="18">
        <v>-42.94</v>
      </c>
    </row>
    <row r="13" ht="19.5" customHeight="1" spans="1:30">
      <c r="A13" s="16" t="s">
        <v>18</v>
      </c>
      <c r="B13" s="17">
        <v>4315</v>
      </c>
      <c r="C13" s="17">
        <v>5876</v>
      </c>
      <c r="D13" s="17">
        <v>5876</v>
      </c>
      <c r="E13" s="18">
        <f t="shared" si="0"/>
        <v>100</v>
      </c>
      <c r="F13" s="18">
        <v>-8.49</v>
      </c>
    </row>
    <row r="14" ht="19.5" customHeight="1" spans="1:30">
      <c r="A14" s="16" t="s">
        <v>19</v>
      </c>
      <c r="B14" s="17">
        <v>32877</v>
      </c>
      <c r="C14" s="17">
        <v>38676</v>
      </c>
      <c r="D14" s="17">
        <v>38676</v>
      </c>
      <c r="E14" s="18">
        <f t="shared" si="0"/>
        <v>100</v>
      </c>
      <c r="F14" s="18">
        <v>93.11</v>
      </c>
    </row>
    <row r="15" ht="19.5" customHeight="1" spans="1:30">
      <c r="A15" s="16" t="s">
        <v>20</v>
      </c>
      <c r="B15" s="17">
        <v>43638</v>
      </c>
      <c r="C15" s="17">
        <v>51190</v>
      </c>
      <c r="D15" s="17">
        <v>51190</v>
      </c>
      <c r="E15" s="18">
        <f t="shared" si="0"/>
        <v>100</v>
      </c>
      <c r="F15" s="18">
        <v>14.95</v>
      </c>
    </row>
    <row r="16" ht="19.5" customHeight="1" spans="1:30">
      <c r="A16" s="16" t="s">
        <v>21</v>
      </c>
      <c r="B16" s="17">
        <v>6559</v>
      </c>
      <c r="C16" s="17">
        <v>7761</v>
      </c>
      <c r="D16" s="17">
        <v>7761</v>
      </c>
      <c r="E16" s="18">
        <f t="shared" si="0"/>
        <v>100</v>
      </c>
      <c r="F16" s="18">
        <v>6.38</v>
      </c>
    </row>
    <row r="17" ht="19.5" customHeight="1" spans="1:6">
      <c r="A17" s="16" t="s">
        <v>22</v>
      </c>
      <c r="B17" s="17">
        <v>1602</v>
      </c>
      <c r="C17" s="17">
        <v>1602</v>
      </c>
      <c r="D17" s="17">
        <v>1602</v>
      </c>
      <c r="E17" s="18">
        <f t="shared" si="0"/>
        <v>100</v>
      </c>
      <c r="F17" s="18">
        <v>47.71</v>
      </c>
    </row>
    <row r="18" ht="19.5" customHeight="1" spans="1:6">
      <c r="A18" s="16" t="s">
        <v>23</v>
      </c>
      <c r="B18" s="17">
        <v>1573</v>
      </c>
      <c r="C18" s="17">
        <v>1573</v>
      </c>
      <c r="D18" s="17">
        <v>1573</v>
      </c>
      <c r="E18" s="18">
        <f t="shared" si="0"/>
        <v>100</v>
      </c>
      <c r="F18" s="18">
        <v>95.2</v>
      </c>
    </row>
    <row r="19" ht="19.5" customHeight="1" spans="1:6">
      <c r="A19" s="16" t="s">
        <v>24</v>
      </c>
      <c r="B19" s="17">
        <v>40</v>
      </c>
      <c r="C19" s="17">
        <v>40</v>
      </c>
      <c r="D19" s="17">
        <v>40</v>
      </c>
      <c r="E19" s="18">
        <f t="shared" si="0"/>
        <v>100</v>
      </c>
      <c r="F19" s="18">
        <v>-70.4</v>
      </c>
    </row>
    <row r="20" ht="19.5" customHeight="1" spans="1:6">
      <c r="A20" s="16" t="s">
        <v>25</v>
      </c>
      <c r="B20" s="17">
        <v>0</v>
      </c>
      <c r="C20" s="17">
        <v>0</v>
      </c>
      <c r="D20" s="17">
        <v>0</v>
      </c>
      <c r="E20" s="18"/>
      <c r="F20" s="18" t="s">
        <v>1</v>
      </c>
    </row>
    <row r="21" ht="19.5" customHeight="1" spans="1:6">
      <c r="A21" s="16" t="s">
        <v>26</v>
      </c>
      <c r="B21" s="17">
        <v>3374</v>
      </c>
      <c r="C21" s="17">
        <v>3374</v>
      </c>
      <c r="D21" s="17">
        <v>3374</v>
      </c>
      <c r="E21" s="18">
        <f t="shared" ref="E21:E24" si="1">D21/C21*100</f>
        <v>100</v>
      </c>
      <c r="F21" s="18">
        <v>13.09</v>
      </c>
    </row>
    <row r="22" ht="19.5" customHeight="1" spans="1:6">
      <c r="A22" s="16" t="s">
        <v>27</v>
      </c>
      <c r="B22" s="17">
        <v>9649</v>
      </c>
      <c r="C22" s="17">
        <v>9649</v>
      </c>
      <c r="D22" s="17">
        <v>9649</v>
      </c>
      <c r="E22" s="18">
        <f t="shared" si="1"/>
        <v>100</v>
      </c>
      <c r="F22" s="18">
        <v>11.44</v>
      </c>
    </row>
    <row r="23" ht="19.5" customHeight="1" spans="1:6">
      <c r="A23" s="16" t="s">
        <v>28</v>
      </c>
      <c r="B23" s="17">
        <v>1843</v>
      </c>
      <c r="C23" s="17">
        <v>1843</v>
      </c>
      <c r="D23" s="17">
        <v>1843</v>
      </c>
      <c r="E23" s="18">
        <f t="shared" si="1"/>
        <v>100</v>
      </c>
      <c r="F23" s="18">
        <v>138.73</v>
      </c>
    </row>
    <row r="24" ht="19.5" customHeight="1" spans="1:6">
      <c r="A24" s="16" t="s">
        <v>29</v>
      </c>
      <c r="B24" s="17">
        <v>3506</v>
      </c>
      <c r="C24" s="17">
        <v>3538</v>
      </c>
      <c r="D24" s="17">
        <v>3538</v>
      </c>
      <c r="E24" s="18">
        <f t="shared" si="1"/>
        <v>100</v>
      </c>
      <c r="F24" s="18">
        <v>55.3</v>
      </c>
    </row>
    <row r="25" ht="19.5" customHeight="1" spans="1:6">
      <c r="A25" s="16" t="s">
        <v>30</v>
      </c>
      <c r="B25" s="17">
        <v>408</v>
      </c>
      <c r="C25" s="17">
        <v>0</v>
      </c>
      <c r="D25" s="17">
        <v>0</v>
      </c>
      <c r="E25" s="18"/>
      <c r="F25" s="18" t="s">
        <v>1</v>
      </c>
    </row>
    <row r="26" ht="19.5" customHeight="1" spans="1:6">
      <c r="A26" s="16" t="s">
        <v>31</v>
      </c>
      <c r="B26" s="17"/>
      <c r="C26" s="17"/>
      <c r="D26" s="17"/>
      <c r="E26" s="18" t="e">
        <f>D26/C26*100</f>
        <v>#DIV/0!</v>
      </c>
      <c r="F26" s="18">
        <v>0</v>
      </c>
    </row>
    <row r="27" ht="19.5" customHeight="1" spans="1:6">
      <c r="A27" s="16" t="s">
        <v>32</v>
      </c>
      <c r="B27" s="17">
        <v>5588</v>
      </c>
      <c r="C27" s="17">
        <v>5588</v>
      </c>
      <c r="D27" s="17">
        <v>5588</v>
      </c>
      <c r="E27" s="18">
        <f>D27/C27*100</f>
        <v>100</v>
      </c>
      <c r="F27" s="18">
        <v>-5.77</v>
      </c>
    </row>
    <row r="28" ht="19.5" customHeight="1" spans="1:6">
      <c r="A28" s="16" t="s">
        <v>33</v>
      </c>
      <c r="B28" s="17"/>
      <c r="C28" s="17"/>
      <c r="D28" s="17"/>
      <c r="E28" s="18"/>
      <c r="F28" s="18" t="s">
        <v>1</v>
      </c>
    </row>
    <row r="29" s="1" customFormat="1" ht="19.5" customHeight="1" spans="1:6">
      <c r="A29" s="19" t="s">
        <v>34</v>
      </c>
      <c r="B29" s="20">
        <f>SUM(B4:B28)</f>
        <v>300210</v>
      </c>
      <c r="C29" s="20">
        <f>SUM(C4:C28)</f>
        <v>335600</v>
      </c>
      <c r="D29" s="20">
        <f>SUM(D4:D28)</f>
        <v>335504</v>
      </c>
      <c r="E29" s="21">
        <f>D29/C29*100</f>
        <v>99.9713945172825</v>
      </c>
      <c r="F29" s="22">
        <v>12.79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2021-06-03T07:19:00Z</dcterms:created>
  <dcterms:modified xsi:type="dcterms:W3CDTF">2025-12-18T11:58:10Z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301CF016708549AFBC522438131F020E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