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13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<sst xmlns="http://schemas.openxmlformats.org/spreadsheetml/2006/main" count="90" uniqueCount="90">
  <si>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t>2024年度衡山县政府性基金收入决算表</t>
  </si>
  <si>
    <t xml:space="preserve"> </t>
  </si>
  <si>
    <r>
      <rPr>
        <sz val="11"/>
        <rFont val="宋体"/>
        <charset val="134"/>
      </rPr>
      <t>单位：万元</t>
    </r>
  </si>
  <si>
    <t>项          目</t>
  </si>
  <si>
    <t>年初预算数</t>
  </si>
  <si>
    <t>调整预算数</t>
  </si>
  <si>
    <t>决算数</t>
  </si>
  <si>
    <t>完成预算%</t>
  </si>
  <si>
    <t>比上年增长%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</si>
  <si>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</si>
  <si>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</si>
  <si>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</si>
  <si>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</si>
  <si>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</si>
  <si>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</si>
  <si>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港口建设费收入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</si>
  <si>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</si>
  <si>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</si>
  <si>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</si>
  <si>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</si>
  <si>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</si>
  <si>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</si>
  <si>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</si>
  <si>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</si>
  <si>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</si>
  <si>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</si>
  <si>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</si>
  <si>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</si>
  <si>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</si>
  <si>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</si>
  <si>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</si>
  <si>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</si>
  <si>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</si>
  <si>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</si>
  <si>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</si>
  <si>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</si>
  <si>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</si>
  <si>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</si>
  <si>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</si>
  <si>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南水北调工程建设资金</t>
  </si>
  <si>
    <t xml:space="preserve">    三峡工程后续工作资金</t>
  </si>
  <si>
    <t xml:space="preserve">    省级重大水利工程建设资金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</si>
  <si>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</si>
  <si>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</si>
  <si>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</si>
  <si>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</si>
  <si>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</si>
  <si>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</si>
  <si>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</si>
  <si>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</si>
  <si>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</si>
  <si>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</si>
  <si>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</si>
  <si>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</si>
  <si>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</si>
  <si>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</si>
  <si>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</si>
  <si>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</si>
  <si>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其他政府性基金收入</t>
  </si>
  <si>
    <t>专项债券对应项目专项收入</t>
  </si>
  <si>
    <t xml:space="preserve">  海南省高等级公路车辆通行附加费专项债务对应项目专项收入  </t>
  </si>
  <si>
    <t xml:space="preserve">  港口建设费专项债务对应项目专项收入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</si>
  <si>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</si>
  <si>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</si>
  <si>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</si>
  <si>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</si>
  <si>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</si>
  <si>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国有土地收益基金专项债务对应项目专项收入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</si>
  <si>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</si>
  <si>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</si>
  <si>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</si>
  <si>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</si>
  <si>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</si>
  <si>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</si>
  <si>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</si>
  <si>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</si>
  <si>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</si>
  <si>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</si>
  <si>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</si>
  <si>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</si>
  <si>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……</t>
  </si>
  <si>
    <t>本级收入合计</t>
  </si>
  <si>
    <t>地方政府专项债务收入</t>
  </si>
  <si>
    <t>转移性收入</t>
  </si>
  <si>
    <t xml:space="preserve">  政府性基金补助收入</t>
  </si>
  <si>
    <t xml:space="preserve">  政府性基金上解收入</t>
  </si>
  <si>
    <t xml:space="preserve">  调入资金</t>
  </si>
  <si>
    <t xml:space="preserve">  债务转贷收入</t>
  </si>
  <si>
    <t xml:space="preserve">  上年结转结余收入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</si>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</sst>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"/>
  </numFmts>
  <fonts count="3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2" fontId="8" fillId="0" borderId="1" xfId="0" applyNumberFormat="1" applyFont="1" applyFill="1" applyBorder="1" applyAlignment="1" applyProtection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2" fontId="9" fillId="0" borderId="1" xfId="0" applyNumberFormat="1" applyFont="1" applyFill="1" applyBorder="1" applyAlignment="1" applyProtection="1">
      <alignment vertical="center" wrapText="1"/>
    </xf>
    <xf numFmtId="177" fontId="9" fillId="0" borderId="1" xfId="49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76" fontId="9" fillId="0" borderId="1" xfId="0" applyNumberFormat="1" applyFont="1" applyFill="1" applyBorder="1" applyAlignment="1">
      <alignment vertical="center"/>
    </xf>
    <xf numFmtId="0" fontId="9" fillId="0" borderId="1" xfId="5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/>
    <xf numFmtId="3" fontId="9" fillId="0" borderId="1" xfId="0" applyNumberFormat="1" applyFont="1" applyFill="1" applyBorder="1" applyAlignment="1" applyProtection="1">
      <alignment horizontal="left" vertical="center"/>
    </xf>
    <xf numFmtId="0" fontId="8" fillId="0" borderId="1" xfId="0" applyFont="1" applyFill="1" applyBorder="1" applyAlignment="1"/>
    <xf numFmtId="177" fontId="8" fillId="0" borderId="1" xfId="49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abSelected="1" workbookViewId="0">
      <selection activeCell="D83" sqref="D83"/>
    </sheetView>
  </sheetViews>
  <sheetFormatPr defaultColWidth="7.875" defaultRowHeight="11.25" outlineLevelCol="5"/>
  <cols>
    <col min="1" max="1" width="59" style="2" customWidth="1"/>
    <col min="2" max="6" width="13.875" style="2" customWidth="1"/>
    <col min="7" max="230" width="7.875" style="2"/>
    <col min="231" max="231" width="29.75" style="2" customWidth="1"/>
    <col min="232" max="234" width="12.125" style="2" customWidth="1"/>
    <col min="235" max="235" width="16.375" style="2" customWidth="1"/>
    <col min="236" max="486" width="7.875" style="2"/>
    <col min="487" max="487" width="29.75" style="2" customWidth="1"/>
    <col min="488" max="490" width="12.125" style="2" customWidth="1"/>
    <col min="491" max="491" width="16.375" style="2" customWidth="1"/>
    <col min="492" max="742" width="7.875" style="2"/>
    <col min="743" max="743" width="29.75" style="2" customWidth="1"/>
    <col min="744" max="746" width="12.125" style="2" customWidth="1"/>
    <col min="747" max="747" width="16.375" style="2" customWidth="1"/>
    <col min="748" max="998" width="7.875" style="2"/>
    <col min="999" max="999" width="29.75" style="2" customWidth="1"/>
    <col min="1000" max="1002" width="12.125" style="2" customWidth="1"/>
    <col min="1003" max="1003" width="16.375" style="2" customWidth="1"/>
    <col min="1004" max="1254" width="7.875" style="2"/>
    <col min="1255" max="1255" width="29.75" style="2" customWidth="1"/>
    <col min="1256" max="1258" width="12.125" style="2" customWidth="1"/>
    <col min="1259" max="1259" width="16.375" style="2" customWidth="1"/>
    <col min="1260" max="1510" width="7.875" style="2"/>
    <col min="1511" max="1511" width="29.75" style="2" customWidth="1"/>
    <col min="1512" max="1514" width="12.125" style="2" customWidth="1"/>
    <col min="1515" max="1515" width="16.375" style="2" customWidth="1"/>
    <col min="1516" max="1766" width="7.875" style="2"/>
    <col min="1767" max="1767" width="29.75" style="2" customWidth="1"/>
    <col min="1768" max="1770" width="12.125" style="2" customWidth="1"/>
    <col min="1771" max="1771" width="16.375" style="2" customWidth="1"/>
    <col min="1772" max="2022" width="7.875" style="2"/>
    <col min="2023" max="2023" width="29.75" style="2" customWidth="1"/>
    <col min="2024" max="2026" width="12.125" style="2" customWidth="1"/>
    <col min="2027" max="2027" width="16.375" style="2" customWidth="1"/>
    <col min="2028" max="2278" width="7.875" style="2"/>
    <col min="2279" max="2279" width="29.75" style="2" customWidth="1"/>
    <col min="2280" max="2282" width="12.125" style="2" customWidth="1"/>
    <col min="2283" max="2283" width="16.375" style="2" customWidth="1"/>
    <col min="2284" max="2534" width="7.875" style="2"/>
    <col min="2535" max="2535" width="29.75" style="2" customWidth="1"/>
    <col min="2536" max="2538" width="12.125" style="2" customWidth="1"/>
    <col min="2539" max="2539" width="16.375" style="2" customWidth="1"/>
    <col min="2540" max="2790" width="7.875" style="2"/>
    <col min="2791" max="2791" width="29.75" style="2" customWidth="1"/>
    <col min="2792" max="2794" width="12.125" style="2" customWidth="1"/>
    <col min="2795" max="2795" width="16.375" style="2" customWidth="1"/>
    <col min="2796" max="3046" width="7.875" style="2"/>
    <col min="3047" max="3047" width="29.75" style="2" customWidth="1"/>
    <col min="3048" max="3050" width="12.125" style="2" customWidth="1"/>
    <col min="3051" max="3051" width="16.375" style="2" customWidth="1"/>
    <col min="3052" max="3302" width="7.875" style="2"/>
    <col min="3303" max="3303" width="29.75" style="2" customWidth="1"/>
    <col min="3304" max="3306" width="12.125" style="2" customWidth="1"/>
    <col min="3307" max="3307" width="16.375" style="2" customWidth="1"/>
    <col min="3308" max="3558" width="7.875" style="2"/>
    <col min="3559" max="3559" width="29.75" style="2" customWidth="1"/>
    <col min="3560" max="3562" width="12.125" style="2" customWidth="1"/>
    <col min="3563" max="3563" width="16.375" style="2" customWidth="1"/>
    <col min="3564" max="3814" width="7.875" style="2"/>
    <col min="3815" max="3815" width="29.75" style="2" customWidth="1"/>
    <col min="3816" max="3818" width="12.125" style="2" customWidth="1"/>
    <col min="3819" max="3819" width="16.375" style="2" customWidth="1"/>
    <col min="3820" max="4070" width="7.875" style="2"/>
    <col min="4071" max="4071" width="29.75" style="2" customWidth="1"/>
    <col min="4072" max="4074" width="12.125" style="2" customWidth="1"/>
    <col min="4075" max="4075" width="16.375" style="2" customWidth="1"/>
    <col min="4076" max="4326" width="7.875" style="2"/>
    <col min="4327" max="4327" width="29.75" style="2" customWidth="1"/>
    <col min="4328" max="4330" width="12.125" style="2" customWidth="1"/>
    <col min="4331" max="4331" width="16.375" style="2" customWidth="1"/>
    <col min="4332" max="4582" width="7.875" style="2"/>
    <col min="4583" max="4583" width="29.75" style="2" customWidth="1"/>
    <col min="4584" max="4586" width="12.125" style="2" customWidth="1"/>
    <col min="4587" max="4587" width="16.375" style="2" customWidth="1"/>
    <col min="4588" max="4838" width="7.875" style="2"/>
    <col min="4839" max="4839" width="29.75" style="2" customWidth="1"/>
    <col min="4840" max="4842" width="12.125" style="2" customWidth="1"/>
    <col min="4843" max="4843" width="16.375" style="2" customWidth="1"/>
    <col min="4844" max="5094" width="7.875" style="2"/>
    <col min="5095" max="5095" width="29.75" style="2" customWidth="1"/>
    <col min="5096" max="5098" width="12.125" style="2" customWidth="1"/>
    <col min="5099" max="5099" width="16.375" style="2" customWidth="1"/>
    <col min="5100" max="5350" width="7.875" style="2"/>
    <col min="5351" max="5351" width="29.75" style="2" customWidth="1"/>
    <col min="5352" max="5354" width="12.125" style="2" customWidth="1"/>
    <col min="5355" max="5355" width="16.375" style="2" customWidth="1"/>
    <col min="5356" max="5606" width="7.875" style="2"/>
    <col min="5607" max="5607" width="29.75" style="2" customWidth="1"/>
    <col min="5608" max="5610" width="12.125" style="2" customWidth="1"/>
    <col min="5611" max="5611" width="16.375" style="2" customWidth="1"/>
    <col min="5612" max="5862" width="7.875" style="2"/>
    <col min="5863" max="5863" width="29.75" style="2" customWidth="1"/>
    <col min="5864" max="5866" width="12.125" style="2" customWidth="1"/>
    <col min="5867" max="5867" width="16.375" style="2" customWidth="1"/>
    <col min="5868" max="6118" width="7.875" style="2"/>
    <col min="6119" max="6119" width="29.75" style="2" customWidth="1"/>
    <col min="6120" max="6122" width="12.125" style="2" customWidth="1"/>
    <col min="6123" max="6123" width="16.375" style="2" customWidth="1"/>
    <col min="6124" max="6374" width="7.875" style="2"/>
    <col min="6375" max="6375" width="29.75" style="2" customWidth="1"/>
    <col min="6376" max="6378" width="12.125" style="2" customWidth="1"/>
    <col min="6379" max="6379" width="16.375" style="2" customWidth="1"/>
    <col min="6380" max="6630" width="7.875" style="2"/>
    <col min="6631" max="6631" width="29.75" style="2" customWidth="1"/>
    <col min="6632" max="6634" width="12.125" style="2" customWidth="1"/>
    <col min="6635" max="6635" width="16.375" style="2" customWidth="1"/>
    <col min="6636" max="6886" width="7.875" style="2"/>
    <col min="6887" max="6887" width="29.75" style="2" customWidth="1"/>
    <col min="6888" max="6890" width="12.125" style="2" customWidth="1"/>
    <col min="6891" max="6891" width="16.375" style="2" customWidth="1"/>
    <col min="6892" max="7142" width="7.875" style="2"/>
    <col min="7143" max="7143" width="29.75" style="2" customWidth="1"/>
    <col min="7144" max="7146" width="12.125" style="2" customWidth="1"/>
    <col min="7147" max="7147" width="16.375" style="2" customWidth="1"/>
    <col min="7148" max="7398" width="7.875" style="2"/>
    <col min="7399" max="7399" width="29.75" style="2" customWidth="1"/>
    <col min="7400" max="7402" width="12.125" style="2" customWidth="1"/>
    <col min="7403" max="7403" width="16.375" style="2" customWidth="1"/>
    <col min="7404" max="7654" width="7.875" style="2"/>
    <col min="7655" max="7655" width="29.75" style="2" customWidth="1"/>
    <col min="7656" max="7658" width="12.125" style="2" customWidth="1"/>
    <col min="7659" max="7659" width="16.375" style="2" customWidth="1"/>
    <col min="7660" max="7910" width="7.875" style="2"/>
    <col min="7911" max="7911" width="29.75" style="2" customWidth="1"/>
    <col min="7912" max="7914" width="12.125" style="2" customWidth="1"/>
    <col min="7915" max="7915" width="16.375" style="2" customWidth="1"/>
    <col min="7916" max="8166" width="7.875" style="2"/>
    <col min="8167" max="8167" width="29.75" style="2" customWidth="1"/>
    <col min="8168" max="8170" width="12.125" style="2" customWidth="1"/>
    <col min="8171" max="8171" width="16.375" style="2" customWidth="1"/>
    <col min="8172" max="8422" width="7.875" style="2"/>
    <col min="8423" max="8423" width="29.75" style="2" customWidth="1"/>
    <col min="8424" max="8426" width="12.125" style="2" customWidth="1"/>
    <col min="8427" max="8427" width="16.375" style="2" customWidth="1"/>
    <col min="8428" max="8678" width="7.875" style="2"/>
    <col min="8679" max="8679" width="29.75" style="2" customWidth="1"/>
    <col min="8680" max="8682" width="12.125" style="2" customWidth="1"/>
    <col min="8683" max="8683" width="16.375" style="2" customWidth="1"/>
    <col min="8684" max="8934" width="7.875" style="2"/>
    <col min="8935" max="8935" width="29.75" style="2" customWidth="1"/>
    <col min="8936" max="8938" width="12.125" style="2" customWidth="1"/>
    <col min="8939" max="8939" width="16.375" style="2" customWidth="1"/>
    <col min="8940" max="9190" width="7.875" style="2"/>
    <col min="9191" max="9191" width="29.75" style="2" customWidth="1"/>
    <col min="9192" max="9194" width="12.125" style="2" customWidth="1"/>
    <col min="9195" max="9195" width="16.375" style="2" customWidth="1"/>
    <col min="9196" max="9446" width="7.875" style="2"/>
    <col min="9447" max="9447" width="29.75" style="2" customWidth="1"/>
    <col min="9448" max="9450" width="12.125" style="2" customWidth="1"/>
    <col min="9451" max="9451" width="16.375" style="2" customWidth="1"/>
    <col min="9452" max="9702" width="7.875" style="2"/>
    <col min="9703" max="9703" width="29.75" style="2" customWidth="1"/>
    <col min="9704" max="9706" width="12.125" style="2" customWidth="1"/>
    <col min="9707" max="9707" width="16.375" style="2" customWidth="1"/>
    <col min="9708" max="9958" width="7.875" style="2"/>
    <col min="9959" max="9959" width="29.75" style="2" customWidth="1"/>
    <col min="9960" max="9962" width="12.125" style="2" customWidth="1"/>
    <col min="9963" max="9963" width="16.375" style="2" customWidth="1"/>
    <col min="9964" max="10214" width="7.875" style="2"/>
    <col min="10215" max="10215" width="29.75" style="2" customWidth="1"/>
    <col min="10216" max="10218" width="12.125" style="2" customWidth="1"/>
    <col min="10219" max="10219" width="16.375" style="2" customWidth="1"/>
    <col min="10220" max="10470" width="7.875" style="2"/>
    <col min="10471" max="10471" width="29.75" style="2" customWidth="1"/>
    <col min="10472" max="10474" width="12.125" style="2" customWidth="1"/>
    <col min="10475" max="10475" width="16.375" style="2" customWidth="1"/>
    <col min="10476" max="10726" width="7.875" style="2"/>
    <col min="10727" max="10727" width="29.75" style="2" customWidth="1"/>
    <col min="10728" max="10730" width="12.125" style="2" customWidth="1"/>
    <col min="10731" max="10731" width="16.375" style="2" customWidth="1"/>
    <col min="10732" max="10982" width="7.875" style="2"/>
    <col min="10983" max="10983" width="29.75" style="2" customWidth="1"/>
    <col min="10984" max="10986" width="12.125" style="2" customWidth="1"/>
    <col min="10987" max="10987" width="16.375" style="2" customWidth="1"/>
    <col min="10988" max="11238" width="7.875" style="2"/>
    <col min="11239" max="11239" width="29.75" style="2" customWidth="1"/>
    <col min="11240" max="11242" width="12.125" style="2" customWidth="1"/>
    <col min="11243" max="11243" width="16.375" style="2" customWidth="1"/>
    <col min="11244" max="11494" width="7.875" style="2"/>
    <col min="11495" max="11495" width="29.75" style="2" customWidth="1"/>
    <col min="11496" max="11498" width="12.125" style="2" customWidth="1"/>
    <col min="11499" max="11499" width="16.375" style="2" customWidth="1"/>
    <col min="11500" max="11750" width="7.875" style="2"/>
    <col min="11751" max="11751" width="29.75" style="2" customWidth="1"/>
    <col min="11752" max="11754" width="12.125" style="2" customWidth="1"/>
    <col min="11755" max="11755" width="16.375" style="2" customWidth="1"/>
    <col min="11756" max="12006" width="7.875" style="2"/>
    <col min="12007" max="12007" width="29.75" style="2" customWidth="1"/>
    <col min="12008" max="12010" width="12.125" style="2" customWidth="1"/>
    <col min="12011" max="12011" width="16.375" style="2" customWidth="1"/>
    <col min="12012" max="12262" width="7.875" style="2"/>
    <col min="12263" max="12263" width="29.75" style="2" customWidth="1"/>
    <col min="12264" max="12266" width="12.125" style="2" customWidth="1"/>
    <col min="12267" max="12267" width="16.375" style="2" customWidth="1"/>
    <col min="12268" max="12518" width="7.875" style="2"/>
    <col min="12519" max="12519" width="29.75" style="2" customWidth="1"/>
    <col min="12520" max="12522" width="12.125" style="2" customWidth="1"/>
    <col min="12523" max="12523" width="16.375" style="2" customWidth="1"/>
    <col min="12524" max="12774" width="7.875" style="2"/>
    <col min="12775" max="12775" width="29.75" style="2" customWidth="1"/>
    <col min="12776" max="12778" width="12.125" style="2" customWidth="1"/>
    <col min="12779" max="12779" width="16.375" style="2" customWidth="1"/>
    <col min="12780" max="13030" width="7.875" style="2"/>
    <col min="13031" max="13031" width="29.75" style="2" customWidth="1"/>
    <col min="13032" max="13034" width="12.125" style="2" customWidth="1"/>
    <col min="13035" max="13035" width="16.375" style="2" customWidth="1"/>
    <col min="13036" max="13286" width="7.875" style="2"/>
    <col min="13287" max="13287" width="29.75" style="2" customWidth="1"/>
    <col min="13288" max="13290" width="12.125" style="2" customWidth="1"/>
    <col min="13291" max="13291" width="16.375" style="2" customWidth="1"/>
    <col min="13292" max="13542" width="7.875" style="2"/>
    <col min="13543" max="13543" width="29.75" style="2" customWidth="1"/>
    <col min="13544" max="13546" width="12.125" style="2" customWidth="1"/>
    <col min="13547" max="13547" width="16.375" style="2" customWidth="1"/>
    <col min="13548" max="13798" width="7.875" style="2"/>
    <col min="13799" max="13799" width="29.75" style="2" customWidth="1"/>
    <col min="13800" max="13802" width="12.125" style="2" customWidth="1"/>
    <col min="13803" max="13803" width="16.375" style="2" customWidth="1"/>
    <col min="13804" max="14054" width="7.875" style="2"/>
    <col min="14055" max="14055" width="29.75" style="2" customWidth="1"/>
    <col min="14056" max="14058" width="12.125" style="2" customWidth="1"/>
    <col min="14059" max="14059" width="16.375" style="2" customWidth="1"/>
    <col min="14060" max="14310" width="7.875" style="2"/>
    <col min="14311" max="14311" width="29.75" style="2" customWidth="1"/>
    <col min="14312" max="14314" width="12.125" style="2" customWidth="1"/>
    <col min="14315" max="14315" width="16.375" style="2" customWidth="1"/>
    <col min="14316" max="14566" width="7.875" style="2"/>
    <col min="14567" max="14567" width="29.75" style="2" customWidth="1"/>
    <col min="14568" max="14570" width="12.125" style="2" customWidth="1"/>
    <col min="14571" max="14571" width="16.375" style="2" customWidth="1"/>
    <col min="14572" max="14822" width="7.875" style="2"/>
    <col min="14823" max="14823" width="29.75" style="2" customWidth="1"/>
    <col min="14824" max="14826" width="12.125" style="2" customWidth="1"/>
    <col min="14827" max="14827" width="16.375" style="2" customWidth="1"/>
    <col min="14828" max="15078" width="7.875" style="2"/>
    <col min="15079" max="15079" width="29.75" style="2" customWidth="1"/>
    <col min="15080" max="15082" width="12.125" style="2" customWidth="1"/>
    <col min="15083" max="15083" width="16.375" style="2" customWidth="1"/>
    <col min="15084" max="15334" width="7.875" style="2"/>
    <col min="15335" max="15335" width="29.75" style="2" customWidth="1"/>
    <col min="15336" max="15338" width="12.125" style="2" customWidth="1"/>
    <col min="15339" max="15339" width="16.375" style="2" customWidth="1"/>
    <col min="15340" max="15590" width="7.875" style="2"/>
    <col min="15591" max="15591" width="29.75" style="2" customWidth="1"/>
    <col min="15592" max="15594" width="12.125" style="2" customWidth="1"/>
    <col min="15595" max="15595" width="16.375" style="2" customWidth="1"/>
    <col min="15596" max="15846" width="7.875" style="2"/>
    <col min="15847" max="15847" width="29.75" style="2" customWidth="1"/>
    <col min="15848" max="15850" width="12.125" style="2" customWidth="1"/>
    <col min="15851" max="15851" width="16.375" style="2" customWidth="1"/>
    <col min="15852" max="16102" width="7.875" style="2"/>
    <col min="16103" max="16103" width="29.75" style="2" customWidth="1"/>
    <col min="16104" max="16106" width="12.125" style="2" customWidth="1"/>
    <col min="16107" max="16107" width="16.375" style="2" customWidth="1"/>
    <col min="16108" max="16384" width="7.875" style="2"/>
  </cols>
  <sheetData>
    <row r="1" ht="30.75" customHeight="1" spans="1:6">
      <c r="A1" s="3" t="s">
        <v>0</v>
      </c>
      <c r="B1" s="4"/>
      <c r="C1" s="4"/>
      <c r="D1" s="4"/>
      <c r="E1" s="4"/>
      <c r="F1" s="4"/>
    </row>
    <row r="2" ht="19.5" customHeight="1" spans="1:6">
      <c r="A2" s="5"/>
      <c r="B2" s="6"/>
      <c r="C2" s="7" t="s">
        <v>1</v>
      </c>
      <c r="E2" s="8"/>
      <c r="F2" s="9" t="s">
        <v>2</v>
      </c>
    </row>
    <row r="3" ht="36" customHeight="1" spans="1:6">
      <c r="A3" s="10" t="s">
        <v>3</v>
      </c>
      <c r="B3" s="11" t="s">
        <v>4</v>
      </c>
      <c r="C3" s="11" t="s">
        <v>5</v>
      </c>
      <c r="D3" s="12" t="s">
        <v>6</v>
      </c>
      <c r="E3" s="11" t="s">
        <v>7</v>
      </c>
      <c r="F3" s="11" t="s">
        <v>8</v>
      </c>
    </row>
    <row r="4" ht="17.25" customHeight="1" spans="1:6">
      <c r="A4" s="13" t="s">
        <v>9</v>
      </c>
      <c r="B4" s="14"/>
      <c r="C4" s="14"/>
      <c r="D4" s="15"/>
      <c r="E4" s="14"/>
      <c r="F4" s="16"/>
    </row>
    <row r="5" ht="17.25" customHeight="1" spans="1:6">
      <c r="A5" s="17" t="s">
        <v>10</v>
      </c>
      <c r="B5" s="18"/>
      <c r="C5" s="18"/>
      <c r="D5" s="19"/>
      <c r="E5" s="20"/>
      <c r="F5" s="21"/>
    </row>
    <row r="6" ht="17.25" customHeight="1" spans="1:6">
      <c r="A6" s="17" t="s">
        <v>11</v>
      </c>
      <c r="B6" s="18"/>
      <c r="C6" s="18"/>
      <c r="D6" s="19"/>
      <c r="E6" s="20"/>
      <c r="F6" s="21"/>
    </row>
    <row r="7" ht="17.25" customHeight="1" spans="1:6">
      <c r="A7" s="13" t="s">
        <v>12</v>
      </c>
      <c r="B7" s="18"/>
      <c r="C7" s="18"/>
      <c r="D7" s="19"/>
      <c r="E7" s="20"/>
      <c r="F7" s="21"/>
    </row>
    <row r="8" ht="17.25" customHeight="1" spans="1:6">
      <c r="A8" s="13" t="s">
        <v>13</v>
      </c>
      <c r="B8" s="18"/>
      <c r="C8" s="18"/>
      <c r="D8" s="19"/>
      <c r="E8" s="20"/>
      <c r="F8" s="21"/>
    </row>
    <row r="9" ht="17.25" customHeight="1" spans="1:6">
      <c r="A9" s="13" t="s">
        <v>14</v>
      </c>
      <c r="B9" s="18"/>
      <c r="C9" s="18"/>
      <c r="D9" s="19"/>
      <c r="E9" s="20"/>
      <c r="F9" s="21"/>
    </row>
    <row r="10" ht="17.25" customHeight="1" spans="1:6">
      <c r="A10" s="13" t="s">
        <v>15</v>
      </c>
      <c r="B10" s="18"/>
      <c r="C10" s="18"/>
      <c r="D10" s="19"/>
      <c r="E10" s="20"/>
      <c r="F10" s="21"/>
    </row>
    <row r="11" ht="17.25" customHeight="1" spans="1:6">
      <c r="A11" s="13" t="s">
        <v>16</v>
      </c>
      <c r="B11" s="18"/>
      <c r="C11" s="18"/>
      <c r="D11" s="19"/>
      <c r="E11" s="20"/>
      <c r="F11" s="21"/>
    </row>
    <row r="12" ht="17.25" customHeight="1" spans="1:6">
      <c r="A12" s="13" t="s">
        <v>17</v>
      </c>
      <c r="B12" s="18"/>
      <c r="C12" s="18"/>
      <c r="D12" s="19"/>
      <c r="E12" s="20"/>
      <c r="F12" s="21"/>
    </row>
    <row r="13" ht="17.25" customHeight="1" spans="1:6">
      <c r="A13" s="13" t="s">
        <v>18</v>
      </c>
      <c r="B13" s="18">
        <v>0</v>
      </c>
      <c r="C13" s="18">
        <v>0</v>
      </c>
      <c r="D13" s="19"/>
      <c r="E13" s="20"/>
      <c r="F13" s="21"/>
    </row>
    <row r="14" ht="17.25" customHeight="1" spans="1:6">
      <c r="A14" s="13" t="s">
        <v>19</v>
      </c>
      <c r="B14" s="18">
        <v>0</v>
      </c>
      <c r="C14" s="18">
        <v>0</v>
      </c>
      <c r="D14" s="19"/>
      <c r="E14" s="20"/>
      <c r="F14" s="21"/>
    </row>
    <row r="15" ht="17.25" customHeight="1" spans="1:6">
      <c r="A15" s="13" t="s">
        <v>20</v>
      </c>
      <c r="B15" s="18">
        <v>90000</v>
      </c>
      <c r="C15" s="18">
        <v>90000</v>
      </c>
      <c r="D15" s="19">
        <v>7397</v>
      </c>
      <c r="E15" s="21">
        <f>D15/C15*100</f>
        <v>8.21888888888889</v>
      </c>
      <c r="F15" s="21">
        <v>24.8045908776096</v>
      </c>
    </row>
    <row r="16" ht="17.25" customHeight="1" spans="1:6">
      <c r="A16" s="17" t="s">
        <v>21</v>
      </c>
      <c r="B16" s="18">
        <v>90000</v>
      </c>
      <c r="C16" s="18">
        <v>90000</v>
      </c>
      <c r="D16" s="19">
        <v>3654</v>
      </c>
      <c r="E16" s="21">
        <f>D16/C16*100</f>
        <v>4.06</v>
      </c>
      <c r="F16" s="21">
        <v>25.6118245699055</v>
      </c>
    </row>
    <row r="17" ht="17.25" customHeight="1" spans="1:6">
      <c r="A17" s="17" t="s">
        <v>22</v>
      </c>
      <c r="B17" s="18"/>
      <c r="C17" s="18"/>
      <c r="D17" s="19">
        <v>3917</v>
      </c>
      <c r="E17" s="21"/>
      <c r="F17" s="21"/>
    </row>
    <row r="18" ht="17.25" customHeight="1" spans="1:6">
      <c r="A18" s="17" t="s">
        <v>23</v>
      </c>
      <c r="B18" s="18"/>
      <c r="C18" s="18"/>
      <c r="D18" s="19"/>
      <c r="E18" s="21"/>
      <c r="F18" s="21"/>
    </row>
    <row r="19" ht="17.25" customHeight="1" spans="1:6">
      <c r="A19" s="17" t="s">
        <v>24</v>
      </c>
      <c r="B19" s="18"/>
      <c r="C19" s="18"/>
      <c r="D19" s="19">
        <v>-174</v>
      </c>
      <c r="E19" s="21"/>
      <c r="F19" s="21"/>
    </row>
    <row r="20" ht="17.25" customHeight="1" spans="1:6">
      <c r="A20" s="17" t="s">
        <v>25</v>
      </c>
      <c r="B20" s="18"/>
      <c r="C20" s="18"/>
      <c r="D20" s="19"/>
      <c r="E20" s="21"/>
      <c r="F20" s="21"/>
    </row>
    <row r="21" ht="17.25" customHeight="1" spans="1:6">
      <c r="A21" s="13" t="s">
        <v>26</v>
      </c>
      <c r="B21" s="18"/>
      <c r="C21" s="18"/>
      <c r="D21" s="19"/>
      <c r="E21" s="21"/>
      <c r="F21" s="21"/>
    </row>
    <row r="22" ht="17.25" customHeight="1" spans="1:6">
      <c r="A22" s="13" t="s">
        <v>27</v>
      </c>
      <c r="B22" s="18"/>
      <c r="C22" s="18"/>
      <c r="D22" s="19"/>
      <c r="E22" s="21"/>
      <c r="F22" s="21"/>
    </row>
    <row r="23" ht="17.25" customHeight="1" spans="1:6">
      <c r="A23" s="17" t="s">
        <v>28</v>
      </c>
      <c r="B23" s="18"/>
      <c r="C23" s="18"/>
      <c r="D23" s="19"/>
      <c r="E23" s="21"/>
      <c r="F23" s="21"/>
    </row>
    <row r="24" ht="17.25" customHeight="1" spans="1:6">
      <c r="A24" s="17" t="s">
        <v>29</v>
      </c>
      <c r="B24" s="18"/>
      <c r="C24" s="18"/>
      <c r="D24" s="19"/>
      <c r="E24" s="21"/>
      <c r="F24" s="21"/>
    </row>
    <row r="25" ht="17.25" customHeight="1" spans="1:6">
      <c r="A25" s="13" t="s">
        <v>30</v>
      </c>
      <c r="B25" s="18"/>
      <c r="C25" s="18"/>
      <c r="D25" s="19"/>
      <c r="E25" s="21"/>
      <c r="F25" s="21"/>
    </row>
    <row r="26" ht="17.25" customHeight="1" spans="1:6">
      <c r="A26" s="13" t="s">
        <v>31</v>
      </c>
      <c r="B26" s="18"/>
      <c r="C26" s="18"/>
      <c r="D26" s="19"/>
      <c r="E26" s="21"/>
      <c r="F26" s="21"/>
    </row>
    <row r="27" ht="17.25" customHeight="1" spans="1:6">
      <c r="A27" s="13" t="s">
        <v>32</v>
      </c>
      <c r="B27" s="18"/>
      <c r="C27" s="18"/>
      <c r="D27" s="19"/>
      <c r="E27" s="21"/>
      <c r="F27" s="21"/>
    </row>
    <row r="28" ht="17.25" customHeight="1" spans="1:6">
      <c r="A28" s="13" t="s">
        <v>33</v>
      </c>
      <c r="B28" s="18"/>
      <c r="C28" s="18"/>
      <c r="D28" s="19"/>
      <c r="E28" s="21"/>
      <c r="F28" s="21"/>
    </row>
    <row r="29" ht="17.25" customHeight="1" spans="1:6">
      <c r="A29" s="17" t="s">
        <v>34</v>
      </c>
      <c r="B29" s="18"/>
      <c r="C29" s="18"/>
      <c r="D29" s="19"/>
      <c r="E29" s="21"/>
      <c r="F29" s="21"/>
    </row>
    <row r="30" ht="17.25" customHeight="1" spans="1:6">
      <c r="A30" s="17" t="s">
        <v>35</v>
      </c>
      <c r="B30" s="18"/>
      <c r="C30" s="18"/>
      <c r="D30" s="19"/>
      <c r="E30" s="21"/>
      <c r="F30" s="21"/>
    </row>
    <row r="31" ht="17.25" customHeight="1" spans="1:6">
      <c r="A31" s="13" t="s">
        <v>36</v>
      </c>
      <c r="B31" s="18">
        <v>1000</v>
      </c>
      <c r="C31" s="18">
        <v>1000</v>
      </c>
      <c r="D31" s="19">
        <v>378</v>
      </c>
      <c r="E31" s="21">
        <f>D31/C31*100</f>
        <v>37.8</v>
      </c>
      <c r="F31" s="21">
        <v>150.664451827243</v>
      </c>
    </row>
    <row r="32" ht="17.25" customHeight="1" spans="1:6">
      <c r="A32" s="13" t="s">
        <v>37</v>
      </c>
      <c r="B32" s="18"/>
      <c r="C32" s="18"/>
      <c r="D32" s="19"/>
      <c r="E32" s="21"/>
      <c r="F32" s="21"/>
    </row>
    <row r="33" ht="17.25" customHeight="1" spans="1:6">
      <c r="A33" s="13" t="s">
        <v>38</v>
      </c>
      <c r="B33" s="18"/>
      <c r="C33" s="18"/>
      <c r="D33" s="19"/>
      <c r="E33" s="21"/>
      <c r="F33" s="21"/>
    </row>
    <row r="34" ht="17.25" customHeight="1" spans="1:6">
      <c r="A34" s="17" t="s">
        <v>39</v>
      </c>
      <c r="B34" s="18"/>
      <c r="C34" s="18"/>
      <c r="D34" s="19"/>
      <c r="E34" s="21"/>
      <c r="F34" s="21"/>
    </row>
    <row r="35" ht="17.25" customHeight="1" spans="1:6">
      <c r="A35" s="17" t="s">
        <v>40</v>
      </c>
      <c r="B35" s="18"/>
      <c r="C35" s="18"/>
      <c r="D35" s="19"/>
      <c r="E35" s="21"/>
      <c r="F35" s="21"/>
    </row>
    <row r="36" ht="17.25" customHeight="1" spans="1:6">
      <c r="A36" s="17" t="s">
        <v>41</v>
      </c>
      <c r="B36" s="18"/>
      <c r="C36" s="18"/>
      <c r="D36" s="19"/>
      <c r="E36" s="21"/>
      <c r="F36" s="21"/>
    </row>
    <row r="37" ht="17.25" customHeight="1" spans="1:6">
      <c r="A37" s="13" t="s">
        <v>42</v>
      </c>
      <c r="B37" s="18"/>
      <c r="C37" s="18"/>
      <c r="D37" s="19"/>
      <c r="E37" s="21"/>
      <c r="F37" s="21"/>
    </row>
    <row r="38" ht="17.25" customHeight="1" spans="1:6">
      <c r="A38" s="13" t="s">
        <v>43</v>
      </c>
      <c r="B38" s="18"/>
      <c r="C38" s="18"/>
      <c r="D38" s="19"/>
      <c r="E38" s="21"/>
      <c r="F38" s="21"/>
    </row>
    <row r="39" ht="17.25" customHeight="1" spans="1:6">
      <c r="A39" s="13" t="s">
        <v>44</v>
      </c>
      <c r="B39" s="18"/>
      <c r="C39" s="18"/>
      <c r="D39" s="19"/>
      <c r="E39" s="21"/>
      <c r="F39" s="21"/>
    </row>
    <row r="40" ht="17.25" customHeight="1" spans="1:6">
      <c r="A40" s="13" t="s">
        <v>45</v>
      </c>
      <c r="B40" s="18"/>
      <c r="C40" s="18"/>
      <c r="D40" s="19"/>
      <c r="E40" s="21"/>
      <c r="F40" s="21"/>
    </row>
    <row r="41" ht="17.25" customHeight="1" spans="1:6">
      <c r="A41" s="13" t="s">
        <v>46</v>
      </c>
      <c r="B41" s="18"/>
      <c r="C41" s="18"/>
      <c r="D41" s="19"/>
      <c r="E41" s="21"/>
      <c r="F41" s="21"/>
    </row>
    <row r="42" ht="17.25" customHeight="1" spans="1:6">
      <c r="A42" s="17" t="s">
        <v>47</v>
      </c>
      <c r="B42" s="18"/>
      <c r="C42" s="18"/>
      <c r="D42" s="19"/>
      <c r="E42" s="21"/>
      <c r="F42" s="21"/>
    </row>
    <row r="43" ht="17.25" customHeight="1" spans="1:6">
      <c r="A43" s="17" t="s">
        <v>48</v>
      </c>
      <c r="B43" s="18"/>
      <c r="C43" s="18"/>
      <c r="D43" s="19"/>
      <c r="E43" s="21"/>
      <c r="F43" s="21"/>
    </row>
    <row r="44" ht="17.25" customHeight="1" spans="1:6">
      <c r="A44" s="13" t="s">
        <v>49</v>
      </c>
      <c r="B44" s="18"/>
      <c r="C44" s="18"/>
      <c r="D44" s="19">
        <v>348</v>
      </c>
      <c r="E44" s="21"/>
      <c r="F44" s="21">
        <v>0.87719298245614</v>
      </c>
    </row>
    <row r="45" ht="17.25" customHeight="1" spans="1:6">
      <c r="A45" s="13" t="s">
        <v>50</v>
      </c>
      <c r="B45" s="18"/>
      <c r="C45" s="18"/>
      <c r="D45" s="19"/>
      <c r="E45" s="21"/>
      <c r="F45" s="21"/>
    </row>
    <row r="46" ht="17.25" customHeight="1" spans="1:6">
      <c r="A46" s="17" t="s">
        <v>51</v>
      </c>
      <c r="B46" s="18"/>
      <c r="C46" s="18"/>
      <c r="D46" s="19"/>
      <c r="E46" s="21"/>
      <c r="F46" s="21"/>
    </row>
    <row r="47" ht="17.25" customHeight="1" spans="1:6">
      <c r="A47" s="17" t="s">
        <v>52</v>
      </c>
      <c r="B47" s="18"/>
      <c r="C47" s="18"/>
      <c r="D47" s="19"/>
      <c r="E47" s="21"/>
      <c r="F47" s="21"/>
    </row>
    <row r="48" ht="17.25" customHeight="1" spans="1:6">
      <c r="A48" s="17" t="s">
        <v>53</v>
      </c>
      <c r="B48" s="18"/>
      <c r="C48" s="18"/>
      <c r="D48" s="19"/>
      <c r="E48" s="21"/>
      <c r="F48" s="21"/>
    </row>
    <row r="49" ht="17.25" customHeight="1" spans="1:6">
      <c r="A49" s="17" t="s">
        <v>54</v>
      </c>
      <c r="B49" s="18"/>
      <c r="C49" s="18"/>
      <c r="D49" s="19"/>
      <c r="E49" s="21"/>
      <c r="F49" s="21"/>
    </row>
    <row r="50" ht="17.25" customHeight="1" spans="1:6">
      <c r="A50" s="17" t="s">
        <v>55</v>
      </c>
      <c r="B50" s="18"/>
      <c r="C50" s="18"/>
      <c r="D50" s="19"/>
      <c r="E50" s="21"/>
      <c r="F50" s="21"/>
    </row>
    <row r="51" ht="17.25" customHeight="1" spans="1:6">
      <c r="A51" s="17" t="s">
        <v>56</v>
      </c>
      <c r="B51" s="18"/>
      <c r="C51" s="18"/>
      <c r="D51" s="19"/>
      <c r="E51" s="21"/>
      <c r="F51" s="21"/>
    </row>
    <row r="52" ht="17.25" customHeight="1" spans="1:6">
      <c r="A52" s="17" t="s">
        <v>57</v>
      </c>
      <c r="B52" s="18"/>
      <c r="C52" s="18"/>
      <c r="D52" s="19"/>
      <c r="E52" s="21"/>
      <c r="F52" s="21"/>
    </row>
    <row r="53" ht="17.25" customHeight="1" spans="1:6">
      <c r="A53" s="13" t="s">
        <v>58</v>
      </c>
      <c r="B53" s="18"/>
      <c r="C53" s="18"/>
      <c r="D53" s="19"/>
      <c r="E53" s="21"/>
      <c r="F53" s="21"/>
    </row>
    <row r="54" ht="17.25" customHeight="1" spans="1:6">
      <c r="A54" s="13" t="s">
        <v>59</v>
      </c>
      <c r="B54" s="18"/>
      <c r="C54" s="18"/>
      <c r="D54" s="19">
        <v>512</v>
      </c>
      <c r="E54" s="21"/>
      <c r="F54" s="21"/>
    </row>
    <row r="55" ht="17.25" customHeight="1" spans="1:6">
      <c r="A55" s="13" t="s">
        <v>60</v>
      </c>
      <c r="B55" s="18"/>
      <c r="C55" s="18"/>
      <c r="D55" s="19"/>
      <c r="E55" s="21"/>
      <c r="F55" s="21"/>
    </row>
    <row r="56" ht="17.25" customHeight="1" spans="1:6">
      <c r="A56" s="13" t="s">
        <v>61</v>
      </c>
      <c r="B56" s="18"/>
      <c r="C56" s="18"/>
      <c r="D56" s="19"/>
      <c r="E56" s="21"/>
      <c r="F56" s="21"/>
    </row>
    <row r="57" ht="17.25" customHeight="1" spans="1:6">
      <c r="A57" s="13" t="s">
        <v>62</v>
      </c>
      <c r="B57" s="18"/>
      <c r="C57" s="18"/>
      <c r="D57" s="19"/>
      <c r="E57" s="21"/>
      <c r="F57" s="21"/>
    </row>
    <row r="58" ht="17.25" customHeight="1" spans="1:6">
      <c r="A58" s="13" t="s">
        <v>63</v>
      </c>
      <c r="B58" s="18"/>
      <c r="C58" s="18"/>
      <c r="D58" s="19"/>
      <c r="E58" s="21"/>
      <c r="F58" s="21"/>
    </row>
    <row r="59" ht="17.25" customHeight="1" spans="1:6">
      <c r="A59" s="17" t="s">
        <v>64</v>
      </c>
      <c r="B59" s="18"/>
      <c r="C59" s="18"/>
      <c r="D59" s="19"/>
      <c r="E59" s="21"/>
      <c r="F59" s="21"/>
    </row>
    <row r="60" ht="17.25" customHeight="1" spans="1:6">
      <c r="A60" s="17" t="s">
        <v>65</v>
      </c>
      <c r="B60" s="18"/>
      <c r="C60" s="18"/>
      <c r="D60" s="19"/>
      <c r="E60" s="21"/>
      <c r="F60" s="21"/>
    </row>
    <row r="61" ht="17.25" customHeight="1" spans="1:6">
      <c r="A61" s="17" t="s">
        <v>66</v>
      </c>
      <c r="B61" s="18"/>
      <c r="C61" s="18"/>
      <c r="D61" s="19"/>
      <c r="E61" s="21"/>
      <c r="F61" s="21"/>
    </row>
    <row r="62" ht="17.25" customHeight="1" spans="1:6">
      <c r="A62" s="13" t="s">
        <v>67</v>
      </c>
      <c r="B62" s="18"/>
      <c r="C62" s="18"/>
      <c r="D62" s="19"/>
      <c r="E62" s="21"/>
      <c r="F62" s="21"/>
    </row>
    <row r="63" ht="17.25" customHeight="1" spans="1:6">
      <c r="A63" s="13" t="s">
        <v>68</v>
      </c>
      <c r="B63" s="18"/>
      <c r="C63" s="18"/>
      <c r="D63" s="19"/>
      <c r="E63" s="21"/>
      <c r="F63" s="21"/>
    </row>
    <row r="64" ht="17.25" customHeight="1" spans="1:6">
      <c r="A64" s="13" t="s">
        <v>69</v>
      </c>
      <c r="B64" s="18"/>
      <c r="C64" s="18"/>
      <c r="D64" s="19"/>
      <c r="E64" s="21"/>
      <c r="F64" s="21"/>
    </row>
    <row r="65" ht="17.25" customHeight="1" spans="1:6">
      <c r="A65" s="13" t="s">
        <v>70</v>
      </c>
      <c r="B65" s="18"/>
      <c r="C65" s="18"/>
      <c r="D65" s="19"/>
      <c r="E65" s="21"/>
      <c r="F65" s="21"/>
    </row>
    <row r="66" ht="17.25" customHeight="1" spans="1:6">
      <c r="A66" s="13" t="s">
        <v>71</v>
      </c>
      <c r="B66" s="18"/>
      <c r="C66" s="18"/>
      <c r="D66" s="19"/>
      <c r="E66" s="21"/>
      <c r="F66" s="21"/>
    </row>
    <row r="67" ht="17.25" customHeight="1" spans="1:6">
      <c r="A67" s="13" t="s">
        <v>72</v>
      </c>
      <c r="B67" s="18"/>
      <c r="C67" s="18"/>
      <c r="D67" s="19"/>
      <c r="E67" s="21"/>
      <c r="F67" s="21"/>
    </row>
    <row r="68" ht="17.25" customHeight="1" spans="1:6">
      <c r="A68" s="13" t="s">
        <v>73</v>
      </c>
      <c r="B68" s="18"/>
      <c r="C68" s="18"/>
      <c r="D68" s="19"/>
      <c r="E68" s="21"/>
      <c r="F68" s="21"/>
    </row>
    <row r="69" ht="17.25" customHeight="1" spans="1:6">
      <c r="A69" s="17" t="s">
        <v>74</v>
      </c>
      <c r="B69" s="18"/>
      <c r="C69" s="18"/>
      <c r="D69" s="19"/>
      <c r="E69" s="21"/>
      <c r="F69" s="21"/>
    </row>
    <row r="70" ht="17.25" customHeight="1" spans="1:6">
      <c r="A70" s="17" t="s">
        <v>75</v>
      </c>
      <c r="B70" s="18"/>
      <c r="C70" s="18"/>
      <c r="D70" s="19"/>
      <c r="E70" s="21"/>
      <c r="F70" s="21"/>
    </row>
    <row r="71" ht="17.25" customHeight="1" spans="1:6">
      <c r="A71" s="13" t="s">
        <v>76</v>
      </c>
      <c r="B71" s="18"/>
      <c r="C71" s="18"/>
      <c r="D71" s="19"/>
      <c r="E71" s="21"/>
      <c r="F71" s="21"/>
    </row>
    <row r="72" ht="17.25" customHeight="1" spans="1:6">
      <c r="A72" s="13" t="s">
        <v>77</v>
      </c>
      <c r="B72" s="18"/>
      <c r="C72" s="18"/>
      <c r="D72" s="19"/>
      <c r="E72" s="21"/>
      <c r="F72" s="21"/>
    </row>
    <row r="73" ht="17.25" customHeight="1" spans="1:6">
      <c r="A73" s="17" t="s">
        <v>78</v>
      </c>
      <c r="B73" s="18"/>
      <c r="C73" s="18"/>
      <c r="D73" s="19"/>
      <c r="E73" s="21"/>
      <c r="F73" s="21"/>
    </row>
    <row r="74" ht="17.25" customHeight="1" spans="1:6">
      <c r="A74" s="17" t="s">
        <v>79</v>
      </c>
      <c r="B74" s="18"/>
      <c r="C74" s="18"/>
      <c r="D74" s="19"/>
      <c r="E74" s="21"/>
      <c r="F74" s="21"/>
    </row>
    <row r="75" ht="17.25" customHeight="1" spans="1:6">
      <c r="A75" s="22" t="s">
        <v>80</v>
      </c>
      <c r="B75" s="18"/>
      <c r="C75" s="18"/>
      <c r="D75" s="19"/>
      <c r="E75" s="21"/>
      <c r="F75" s="21"/>
    </row>
    <row r="76" s="1" customFormat="1" ht="19.5" customHeight="1" spans="1:6">
      <c r="A76" s="23" t="s">
        <v>81</v>
      </c>
      <c r="B76" s="14">
        <f>SUM(B4:B74)-B16</f>
        <v>91000</v>
      </c>
      <c r="C76" s="14">
        <f t="shared" ref="C76" si="0">SUM(C4:C74)-C16</f>
        <v>91000</v>
      </c>
      <c r="D76" s="14">
        <f>SUM(D4:D74)-D16-D17-D19</f>
        <v>8635</v>
      </c>
      <c r="E76" s="24">
        <f>D76/C76*100</f>
        <v>9.48901098901099</v>
      </c>
      <c r="F76" s="21">
        <v>26.9662561970254</v>
      </c>
    </row>
    <row r="77" ht="19.5" customHeight="1" spans="1:6">
      <c r="A77" s="25" t="s">
        <v>82</v>
      </c>
      <c r="B77" s="18"/>
      <c r="C77" s="18"/>
      <c r="D77" s="19">
        <v>0</v>
      </c>
      <c r="E77" s="26"/>
      <c r="F77" s="21"/>
    </row>
    <row r="78" ht="19.5" customHeight="1" spans="1:6">
      <c r="A78" s="25" t="s">
        <v>83</v>
      </c>
      <c r="B78" s="18"/>
      <c r="C78" s="18"/>
      <c r="D78" s="19">
        <v>15209</v>
      </c>
      <c r="E78" s="26"/>
      <c r="F78" s="21">
        <v>0.749889722099691</v>
      </c>
    </row>
    <row r="79" ht="19.5" customHeight="1" spans="1:6">
      <c r="A79" s="27" t="s">
        <v>84</v>
      </c>
      <c r="B79" s="26"/>
      <c r="C79" s="26"/>
      <c r="D79" s="19">
        <v>15209</v>
      </c>
      <c r="E79" s="26"/>
      <c r="F79" s="21">
        <v>0.749889722099691</v>
      </c>
    </row>
    <row r="80" ht="19.5" customHeight="1" spans="1:6">
      <c r="A80" s="27" t="s">
        <v>85</v>
      </c>
      <c r="B80" s="26"/>
      <c r="C80" s="26"/>
      <c r="D80" s="19"/>
      <c r="E80" s="26"/>
      <c r="F80" s="21"/>
    </row>
    <row r="81" ht="19.5" customHeight="1" spans="1:6">
      <c r="A81" s="27" t="s">
        <v>86</v>
      </c>
      <c r="B81" s="26"/>
      <c r="C81" s="26"/>
      <c r="D81" s="19">
        <v>12398</v>
      </c>
      <c r="E81" s="26"/>
      <c r="F81" s="21">
        <v>38.0218127115457</v>
      </c>
    </row>
    <row r="82" ht="19.5" customHeight="1" spans="1:6">
      <c r="A82" s="27" t="s">
        <v>87</v>
      </c>
      <c r="B82" s="26"/>
      <c r="C82" s="26"/>
      <c r="D82" s="19">
        <v>108100</v>
      </c>
      <c r="E82" s="26"/>
      <c r="F82" s="21">
        <v>140.102150537634</v>
      </c>
    </row>
    <row r="83" ht="19.5" customHeight="1" spans="1:6">
      <c r="A83" s="27" t="s">
        <v>88</v>
      </c>
      <c r="B83" s="26"/>
      <c r="C83" s="26"/>
      <c r="D83" s="19">
        <v>31327</v>
      </c>
      <c r="E83" s="26"/>
      <c r="F83" s="21">
        <v>-20.4912440300205</v>
      </c>
    </row>
    <row r="84" s="1" customFormat="1" ht="19.5" customHeight="1" spans="1:6">
      <c r="A84" s="23" t="s">
        <v>89</v>
      </c>
      <c r="B84" s="28"/>
      <c r="C84" s="28"/>
      <c r="D84" s="29">
        <f>D76+D77+D78+D81+D83+D82</f>
        <v>175669</v>
      </c>
      <c r="E84" s="28"/>
      <c r="F84" s="21">
        <v>78.0017483416465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2021-06-03T07:36:00Z</dcterms:created>
  <dcterms:modified xsi:type="dcterms:W3CDTF">2025-12-18T12:21:54Z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A0F24A2CE3C648F58E01C3AFB3795BD2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