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25" windowHeight="11775"/>
  </bookViews>
  <sheets>
    <sheet name="Sheet1" sheetId="1" r:id="rId1"/>
    <sheet name="Sheet2" sheetId="2" r:id="rId2"/>
    <sheet name="Sheet3" sheetId="3" r:id="rId3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<sst xmlns="http://schemas.openxmlformats.org/spreadsheetml/2006/main" count="51" uniqueCount="44">
  <si>
    <t>2023年度衡山县一般公共预算收入决算表</t>
  </si>
  <si>
    <t xml:space="preserve"> </t>
  </si>
  <si>
    <r>
      <rPr>
        <sz val="11"/>
        <rFont val="宋体"/>
        <charset val="134"/>
      </rPr>
      <t>单位：万元</t>
    </r>
  </si>
  <si>
    <r>
      <rPr>
        <b/>
        <sz val="11"/>
        <rFont val="宋体"/>
        <charset val="134"/>
      </rPr>
      <t>项</t>
    </r>
    <r>
      <rPr>
        <b/>
        <sz val="11"/>
        <rFont val="Times New Roman"/>
        <charset val="134"/>
      </rPr>
      <t xml:space="preserve">                 </t>
    </r>
    <r>
      <rPr>
        <b/>
        <sz val="11"/>
        <rFont val="宋体"/>
        <charset val="134"/>
      </rPr>
      <t>目</t>
    </r>
  </si>
  <si>
    <r>
      <rPr>
        <b/>
        <sz val="11"/>
        <rFont val="宋体"/>
        <charset val="134"/>
      </rPr>
      <t>年初预算数</t>
    </r>
  </si>
  <si>
    <t>调整预算数</t>
  </si>
  <si>
    <r>
      <rPr>
        <b/>
        <sz val="11"/>
        <rFont val="宋体"/>
        <charset val="134"/>
      </rPr>
      <t>决算数</t>
    </r>
  </si>
  <si>
    <r>
      <rPr>
        <b/>
        <sz val="11"/>
        <rFont val="宋体"/>
        <charset val="134"/>
      </rPr>
      <t>完成预算</t>
    </r>
    <r>
      <rPr>
        <b/>
        <sz val="11"/>
        <rFont val="Times New Roman"/>
        <charset val="134"/>
      </rPr>
      <t>%</t>
    </r>
  </si>
  <si>
    <r>
      <rPr>
        <b/>
        <sz val="11"/>
        <rFont val="宋体"/>
        <charset val="134"/>
      </rPr>
      <t>比上年增长</t>
    </r>
    <r>
      <rPr>
        <b/>
        <sz val="11"/>
        <rFont val="Times New Roman"/>
        <charset val="134"/>
      </rPr>
      <t>%</t>
    </r>
  </si>
  <si>
    <t>一、税收收入</t>
  </si>
  <si>
    <t xml:space="preserve">    增值税</t>
  </si>
  <si>
    <t xml:space="preserve">    企业所得税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</si>
  <si>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</si>
  <si>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</si>
  <si>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</si>
  <si>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</si>
  <si>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</si>
  <si>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</si>
  <si>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</si>
  <si>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</si>
  <si>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</si>
  <si>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</si>
  <si>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环境保护税</t>
  </si>
  <si>
    <t>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</si>
  <si>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</si>
  <si>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</si>
  <si>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</si>
  <si>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</si>
  <si>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国有资源(资产)有偿使用收入</t>
  </si>
  <si>
    <t xml:space="preserve">    捐赠收入</t>
  </si>
  <si>
    <t xml:space="preserve">    其他收入</t>
  </si>
  <si>
    <t>本级收入合计</t>
  </si>
  <si>
    <t>转移性收入</t>
  </si>
  <si>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返还性收入</t>
    </r>
  </si>
  <si>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一般性转移支付收入</t>
    </r>
  </si>
  <si>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专项转移支付收入</t>
    </r>
  </si>
  <si>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下级上解收入</t>
    </r>
  </si>
  <si>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接受其他地区援助收入</t>
    </r>
  </si>
  <si>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调入资金</t>
    </r>
  </si>
  <si>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动用预算稳定调节基金</t>
    </r>
  </si>
  <si>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地方政府一般债务转贷收入</t>
    </r>
  </si>
  <si>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上年结转结余收入</t>
    </r>
  </si>
  <si>
    <t>收入总计</t>
  </si>
  <si>
    <r>
      <rPr>
        <sz val="11"/>
        <rFont val="宋体"/>
        <charset val="134"/>
      </rPr>
      <t>注：完成预算</t>
    </r>
    <r>
      <rPr>
        <sz val="11"/>
        <rFont val="Times New Roman"/>
        <charset val="134"/>
      </rPr>
      <t>%=</t>
    </r>
    <r>
      <rPr>
        <sz val="11"/>
        <rFont val="宋体"/>
        <charset val="134"/>
      </rPr>
      <t>决算数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预算数</t>
    </r>
    <r>
      <rPr>
        <sz val="11"/>
        <rFont val="Times New Roman"/>
        <charset val="134"/>
      </rPr>
      <t>*100</t>
    </r>
    <r>
      <rPr>
        <sz val="11"/>
        <rFont val="宋体"/>
        <charset val="134"/>
      </rPr>
      <t>；比上年增长</t>
    </r>
    <r>
      <rPr>
        <sz val="11"/>
        <rFont val="Times New Roman"/>
        <charset val="134"/>
      </rPr>
      <t>%=</t>
    </r>
    <r>
      <rPr>
        <sz val="11"/>
        <rFont val="宋体"/>
        <charset val="134"/>
      </rPr>
      <t>（决算数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上年决算数）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上年决算数</t>
    </r>
    <r>
      <rPr>
        <sz val="11"/>
        <rFont val="Times New Roman"/>
        <charset val="134"/>
      </rPr>
      <t>*100</t>
    </r>
    <r>
      <rPr>
        <sz val="11"/>
        <rFont val="宋体"/>
        <charset val="134"/>
      </rPr>
      <t>，下同。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</si>
</sst>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"/>
  </numFmts>
  <fonts count="3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6"/>
      <name val="方正小标宋_GBK"/>
      <charset val="134"/>
    </font>
    <font>
      <b/>
      <sz val="16"/>
      <name val="Times New Roman"/>
      <charset val="134"/>
    </font>
    <font>
      <sz val="16"/>
      <name val="Times New Roman"/>
      <charset val="134"/>
    </font>
    <font>
      <sz val="12"/>
      <name val="Times New Roma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 applyBorder="0">
      <alignment vertical="center"/>
    </xf>
    <xf numFmtId="0" fontId="1" fillId="0" borderId="0">
      <alignment vertical="center"/>
    </xf>
    <xf numFmtId="0" fontId="33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51" applyNumberFormat="1" applyFont="1" applyFill="1" applyAlignment="1" applyProtection="1">
      <alignment horizontal="center" vertical="center"/>
    </xf>
    <xf numFmtId="0" fontId="3" fillId="0" borderId="0" xfId="51" applyNumberFormat="1" applyFont="1" applyFill="1" applyAlignment="1" applyProtection="1">
      <alignment horizontal="center" vertical="center"/>
    </xf>
    <xf numFmtId="2" fontId="4" fillId="0" borderId="0" xfId="0" applyNumberFormat="1" applyFont="1" applyFill="1" applyBorder="1" applyAlignment="1" applyProtection="1">
      <alignment horizontal="left"/>
    </xf>
    <xf numFmtId="2" fontId="4" fillId="0" borderId="0" xfId="0" applyNumberFormat="1" applyFont="1" applyFill="1" applyBorder="1" applyAlignment="1"/>
    <xf numFmtId="2" fontId="4" fillId="0" borderId="0" xfId="0" applyNumberFormat="1" applyFont="1" applyFill="1" applyAlignment="1" applyProtection="1">
      <alignment horizontal="left"/>
    </xf>
    <xf numFmtId="0" fontId="5" fillId="0" borderId="0" xfId="0" applyFont="1" applyFill="1" applyAlignment="1">
      <alignment vertical="center"/>
    </xf>
    <xf numFmtId="2" fontId="6" fillId="0" borderId="0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 applyProtection="1">
      <alignment horizontal="center" vertical="center" wrapText="1"/>
    </xf>
    <xf numFmtId="2" fontId="8" fillId="0" borderId="1" xfId="0" applyNumberFormat="1" applyFont="1" applyFill="1" applyBorder="1" applyAlignment="1" applyProtection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 applyProtection="1">
      <alignment horizontal="center" vertical="center" wrapText="1"/>
    </xf>
    <xf numFmtId="2" fontId="7" fillId="0" borderId="3" xfId="0" applyNumberFormat="1" applyFont="1" applyFill="1" applyBorder="1" applyAlignment="1" applyProtection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left" vertical="center"/>
    </xf>
    <xf numFmtId="3" fontId="9" fillId="0" borderId="2" xfId="0" applyNumberFormat="1" applyFont="1" applyFill="1" applyBorder="1" applyAlignment="1" applyProtection="1">
      <alignment horizontal="center" vertical="center"/>
    </xf>
    <xf numFmtId="176" fontId="10" fillId="0" borderId="2" xfId="0" applyNumberFormat="1" applyFont="1" applyFill="1" applyBorder="1" applyAlignment="1">
      <alignment horizontal="center" vertical="center"/>
    </xf>
    <xf numFmtId="0" fontId="8" fillId="0" borderId="2" xfId="49" applyFont="1" applyFill="1" applyBorder="1" applyAlignment="1" applyProtection="1">
      <alignment horizontal="center" vertical="center"/>
      <protection locked="0"/>
    </xf>
    <xf numFmtId="177" fontId="11" fillId="0" borderId="2" xfId="0" applyNumberFormat="1" applyFont="1" applyFill="1" applyBorder="1" applyAlignment="1" applyProtection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/>
    </xf>
    <xf numFmtId="2" fontId="11" fillId="0" borderId="2" xfId="0" applyNumberFormat="1" applyFont="1" applyFill="1" applyBorder="1" applyAlignment="1" applyProtection="1">
      <alignment horizontal="center" vertical="center" wrapText="1"/>
    </xf>
    <xf numFmtId="177" fontId="11" fillId="0" borderId="2" xfId="50" applyNumberFormat="1" applyFont="1" applyFill="1" applyBorder="1" applyAlignment="1">
      <alignment horizontal="center" vertical="center" wrapText="1"/>
    </xf>
    <xf numFmtId="178" fontId="11" fillId="0" borderId="2" xfId="50" applyNumberFormat="1" applyFont="1" applyFill="1" applyBorder="1" applyAlignment="1">
      <alignment horizontal="center" vertical="center" wrapText="1"/>
    </xf>
    <xf numFmtId="0" fontId="6" fillId="0" borderId="2" xfId="49" applyFont="1" applyFill="1" applyBorder="1" applyAlignment="1" applyProtection="1">
      <alignment horizontal="left" vertical="center"/>
      <protection locked="0"/>
    </xf>
    <xf numFmtId="2" fontId="10" fillId="0" borderId="2" xfId="0" applyNumberFormat="1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lef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3232" xfId="49"/>
    <cellStyle name="常规 2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topLeftCell="A14" workbookViewId="0">
      <selection activeCell="A39" sqref="A39:F39"/>
    </sheetView>
  </sheetViews>
  <sheetFormatPr defaultColWidth="7" defaultRowHeight="11.25" outlineLevelCol="5"/>
  <cols>
    <col min="1" max="1" width="33" style="1" customWidth="1"/>
    <col min="2" max="2" width="13.75" style="1" customWidth="1"/>
    <col min="3" max="3" width="12.25" style="1" customWidth="1"/>
    <col min="4" max="4" width="11.625" style="1" customWidth="1"/>
    <col min="5" max="5" width="9.375" style="1" customWidth="1"/>
    <col min="6" max="6" width="10.125" style="1" customWidth="1"/>
    <col min="7" max="16384" width="7" style="1"/>
  </cols>
  <sheetData>
    <row r="1" ht="30.95" customHeight="1" spans="1:6">
      <c r="A1" s="2" t="s">
        <v>0</v>
      </c>
      <c r="B1" s="3"/>
      <c r="C1" s="3"/>
      <c r="D1" s="3"/>
      <c r="E1" s="3"/>
      <c r="F1" s="3"/>
    </row>
    <row r="2" ht="20.25" spans="1:6">
      <c r="A2" s="4"/>
      <c r="B2" s="5"/>
      <c r="C2" s="6" t="s">
        <v>1</v>
      </c>
      <c r="E2" s="7"/>
      <c r="F2" s="8" t="s">
        <v>2</v>
      </c>
    </row>
    <row r="3" customHeight="1" spans="1:6">
      <c r="A3" s="9" t="s">
        <v>3</v>
      </c>
      <c r="B3" s="9" t="s">
        <v>4</v>
      </c>
      <c r="C3" s="10" t="s">
        <v>5</v>
      </c>
      <c r="D3" s="11" t="s">
        <v>6</v>
      </c>
      <c r="E3" s="12" t="s">
        <v>7</v>
      </c>
      <c r="F3" s="12" t="s">
        <v>8</v>
      </c>
    </row>
    <row r="4" ht="18.95" customHeight="1" spans="1:6">
      <c r="A4" s="13"/>
      <c r="B4" s="13"/>
      <c r="C4" s="13"/>
      <c r="D4" s="14"/>
      <c r="E4" s="12"/>
      <c r="F4" s="12"/>
    </row>
    <row r="5" ht="13.5" spans="1:6">
      <c r="A5" s="15" t="s">
        <v>9</v>
      </c>
      <c r="B5" s="16">
        <f>SUM(B6:B18)</f>
        <v>67500</v>
      </c>
      <c r="C5" s="16">
        <f>SUM(C6:C18)</f>
        <v>67500</v>
      </c>
      <c r="D5" s="16">
        <f>SUM(D6:D18)</f>
        <v>70318</v>
      </c>
      <c r="E5" s="17">
        <f t="shared" ref="E5:E17" si="0">D5/C5*100</f>
        <v>104.174814814815</v>
      </c>
      <c r="F5" s="17">
        <v>11.4195623583844</v>
      </c>
    </row>
    <row r="6" ht="13.5" spans="1:6">
      <c r="A6" s="15" t="s">
        <v>10</v>
      </c>
      <c r="B6" s="16">
        <v>19875</v>
      </c>
      <c r="C6" s="16">
        <v>19875</v>
      </c>
      <c r="D6" s="16">
        <v>14880</v>
      </c>
      <c r="E6" s="17">
        <f t="shared" si="0"/>
        <v>74.8679245283019</v>
      </c>
      <c r="F6" s="17">
        <v>-23.0291744258225</v>
      </c>
    </row>
    <row r="7" ht="13.5" spans="1:6">
      <c r="A7" s="15" t="s">
        <v>11</v>
      </c>
      <c r="B7" s="16">
        <v>3920</v>
      </c>
      <c r="C7" s="16">
        <v>3920</v>
      </c>
      <c r="D7" s="16">
        <v>2732</v>
      </c>
      <c r="E7" s="17">
        <f t="shared" si="0"/>
        <v>69.6938775510204</v>
      </c>
      <c r="F7" s="17">
        <v>-20.1403098509208</v>
      </c>
    </row>
    <row r="8" ht="13.5" spans="1:6">
      <c r="A8" s="15" t="s">
        <v>12</v>
      </c>
      <c r="B8" s="16">
        <v>980</v>
      </c>
      <c r="C8" s="16">
        <v>980</v>
      </c>
      <c r="D8" s="16">
        <v>608</v>
      </c>
      <c r="E8" s="17">
        <f t="shared" si="0"/>
        <v>62.0408163265306</v>
      </c>
      <c r="F8" s="17">
        <v>-33.6244541484716</v>
      </c>
    </row>
    <row r="9" ht="13.5" spans="1:6">
      <c r="A9" s="15" t="s">
        <v>13</v>
      </c>
      <c r="B9" s="16">
        <v>158</v>
      </c>
      <c r="C9" s="16">
        <v>158</v>
      </c>
      <c r="D9" s="16">
        <v>57</v>
      </c>
      <c r="E9" s="17">
        <f t="shared" si="0"/>
        <v>36.0759493670886</v>
      </c>
      <c r="F9" s="17">
        <v>-60.4166666666667</v>
      </c>
    </row>
    <row r="10" ht="13.5" spans="1:6">
      <c r="A10" s="15" t="s">
        <v>14</v>
      </c>
      <c r="B10" s="16">
        <v>2650</v>
      </c>
      <c r="C10" s="16">
        <v>2650</v>
      </c>
      <c r="D10" s="16">
        <v>1599</v>
      </c>
      <c r="E10" s="17">
        <f t="shared" si="0"/>
        <v>60.3396226415094</v>
      </c>
      <c r="F10" s="17">
        <v>-23.7845567206864</v>
      </c>
    </row>
    <row r="11" ht="13.5" spans="1:6">
      <c r="A11" s="15" t="s">
        <v>15</v>
      </c>
      <c r="B11" s="16">
        <v>2200</v>
      </c>
      <c r="C11" s="16">
        <v>2200</v>
      </c>
      <c r="D11" s="16">
        <v>11212</v>
      </c>
      <c r="E11" s="17">
        <f t="shared" si="0"/>
        <v>509.636363636364</v>
      </c>
      <c r="F11" s="17">
        <v>436.973180076628</v>
      </c>
    </row>
    <row r="12" ht="13.5" spans="1:6">
      <c r="A12" s="15" t="s">
        <v>16</v>
      </c>
      <c r="B12" s="16">
        <v>550</v>
      </c>
      <c r="C12" s="16">
        <v>550</v>
      </c>
      <c r="D12" s="16">
        <v>922</v>
      </c>
      <c r="E12" s="17">
        <f t="shared" si="0"/>
        <v>167.636363636364</v>
      </c>
      <c r="F12" s="17">
        <v>83.6653386454183</v>
      </c>
    </row>
    <row r="13" ht="13.5" spans="1:6">
      <c r="A13" s="15" t="s">
        <v>17</v>
      </c>
      <c r="B13" s="16">
        <v>2240</v>
      </c>
      <c r="C13" s="16">
        <v>2240</v>
      </c>
      <c r="D13" s="16">
        <v>2395</v>
      </c>
      <c r="E13" s="17">
        <f t="shared" si="0"/>
        <v>106.919642857143</v>
      </c>
      <c r="F13" s="17">
        <v>10.5214582371943</v>
      </c>
    </row>
    <row r="14" ht="13.5" spans="1:6">
      <c r="A14" s="15" t="s">
        <v>18</v>
      </c>
      <c r="B14" s="16">
        <v>22173</v>
      </c>
      <c r="C14" s="16">
        <v>22173</v>
      </c>
      <c r="D14" s="16">
        <v>22090</v>
      </c>
      <c r="E14" s="17">
        <f t="shared" si="0"/>
        <v>99.625670860957</v>
      </c>
      <c r="F14" s="17">
        <v>-13.8824997076137</v>
      </c>
    </row>
    <row r="15" ht="13.5" spans="1:6">
      <c r="A15" s="15" t="s">
        <v>19</v>
      </c>
      <c r="B15" s="16">
        <v>4135</v>
      </c>
      <c r="C15" s="16">
        <v>4135</v>
      </c>
      <c r="D15" s="16">
        <v>2206</v>
      </c>
      <c r="E15" s="17">
        <f t="shared" si="0"/>
        <v>53.3494558645707</v>
      </c>
      <c r="F15" s="17">
        <v>10.5210420841683</v>
      </c>
    </row>
    <row r="16" ht="13.5" spans="1:6">
      <c r="A16" s="15" t="s">
        <v>20</v>
      </c>
      <c r="B16" s="16">
        <v>1500</v>
      </c>
      <c r="C16" s="16">
        <v>1500</v>
      </c>
      <c r="D16" s="16">
        <v>3063</v>
      </c>
      <c r="E16" s="17">
        <f t="shared" si="0"/>
        <v>204.2</v>
      </c>
      <c r="F16" s="17">
        <v>3826.92307692308</v>
      </c>
    </row>
    <row r="17" ht="13.5" spans="1:6">
      <c r="A17" s="15" t="s">
        <v>21</v>
      </c>
      <c r="B17" s="16">
        <v>7000</v>
      </c>
      <c r="C17" s="16">
        <v>7000</v>
      </c>
      <c r="D17" s="16">
        <v>8449</v>
      </c>
      <c r="E17" s="17">
        <f t="shared" si="0"/>
        <v>120.7</v>
      </c>
      <c r="F17" s="17">
        <v>83.3152527663268</v>
      </c>
    </row>
    <row r="18" ht="13.5" spans="1:6">
      <c r="A18" s="15" t="s">
        <v>22</v>
      </c>
      <c r="B18" s="16">
        <v>119</v>
      </c>
      <c r="C18" s="16">
        <v>119</v>
      </c>
      <c r="D18" s="16">
        <v>105</v>
      </c>
      <c r="E18" s="17">
        <f t="shared" ref="E18:E22" si="1">D18/C18*100</f>
        <v>88.2352941176471</v>
      </c>
      <c r="F18" s="17">
        <v>-3.6697247706422</v>
      </c>
    </row>
    <row r="19" ht="13.5" spans="1:6">
      <c r="A19" s="15" t="s">
        <v>23</v>
      </c>
      <c r="B19" s="16">
        <f>B20+B21+B22+B23+B24+B26+B25</f>
        <v>33200</v>
      </c>
      <c r="C19" s="16">
        <f>C20+C21+C22+C23+C24+C26+C25</f>
        <v>50280</v>
      </c>
      <c r="D19" s="16">
        <f>D20+D21+D22+D23+D24+D26+D25</f>
        <v>64100</v>
      </c>
      <c r="E19" s="17">
        <f t="shared" si="1"/>
        <v>127.486077963405</v>
      </c>
      <c r="F19" s="17">
        <v>38.576617087513</v>
      </c>
    </row>
    <row r="20" ht="13.5" spans="1:6">
      <c r="A20" s="15" t="s">
        <v>24</v>
      </c>
      <c r="B20" s="16">
        <v>3870</v>
      </c>
      <c r="C20" s="16">
        <v>3870</v>
      </c>
      <c r="D20" s="16">
        <v>3347</v>
      </c>
      <c r="E20" s="17">
        <f t="shared" si="1"/>
        <v>86.4857881136951</v>
      </c>
      <c r="F20" s="17">
        <v>-7.4391592920354</v>
      </c>
    </row>
    <row r="21" ht="13.5" spans="1:6">
      <c r="A21" s="15" t="s">
        <v>25</v>
      </c>
      <c r="B21" s="16">
        <v>1600</v>
      </c>
      <c r="C21" s="16">
        <v>1600</v>
      </c>
      <c r="D21" s="16">
        <v>2604</v>
      </c>
      <c r="E21" s="17">
        <f t="shared" si="1"/>
        <v>162.75</v>
      </c>
      <c r="F21" s="17">
        <v>-28.1060187741579</v>
      </c>
    </row>
    <row r="22" ht="13.5" spans="1:6">
      <c r="A22" s="15" t="s">
        <v>26</v>
      </c>
      <c r="B22" s="16">
        <v>2920</v>
      </c>
      <c r="C22" s="16">
        <v>2920</v>
      </c>
      <c r="D22" s="16">
        <v>8525</v>
      </c>
      <c r="E22" s="17">
        <f t="shared" si="1"/>
        <v>291.952054794521</v>
      </c>
      <c r="F22" s="17">
        <v>-75.4244372063529</v>
      </c>
    </row>
    <row r="23" ht="13.5" spans="1:6">
      <c r="A23" s="15" t="s">
        <v>27</v>
      </c>
      <c r="B23" s="16">
        <v>0</v>
      </c>
      <c r="C23" s="16">
        <v>0</v>
      </c>
      <c r="D23" s="16">
        <v>0</v>
      </c>
      <c r="E23" s="17" t="s">
        <v>1</v>
      </c>
      <c r="F23" s="17"/>
    </row>
    <row r="24" ht="13.5" spans="1:6">
      <c r="A24" s="15" t="s">
        <v>28</v>
      </c>
      <c r="B24" s="16">
        <v>19800</v>
      </c>
      <c r="C24" s="16">
        <v>19800</v>
      </c>
      <c r="D24" s="16">
        <v>49267</v>
      </c>
      <c r="E24" s="17">
        <f t="shared" ref="E24:E27" si="2">D24/C24*100</f>
        <v>248.823232323232</v>
      </c>
      <c r="F24" s="17">
        <v>3446.87</v>
      </c>
    </row>
    <row r="25" s="1" customFormat="1" ht="13.5" spans="1:6">
      <c r="A25" s="15" t="s">
        <v>29</v>
      </c>
      <c r="B25" s="16">
        <v>0</v>
      </c>
      <c r="C25" s="16">
        <v>0</v>
      </c>
      <c r="D25" s="16">
        <v>1</v>
      </c>
      <c r="E25" s="17" t="s">
        <v>1</v>
      </c>
      <c r="F25" s="17" t="s">
        <v>1</v>
      </c>
    </row>
    <row r="26" ht="13.5" spans="1:6">
      <c r="A26" s="15" t="s">
        <v>30</v>
      </c>
      <c r="B26" s="16">
        <v>5010</v>
      </c>
      <c r="C26" s="16">
        <v>22090</v>
      </c>
      <c r="D26" s="16">
        <v>356</v>
      </c>
      <c r="E26" s="17" t="s">
        <v>1</v>
      </c>
      <c r="F26" s="17">
        <v>-87.87</v>
      </c>
    </row>
    <row r="27" ht="13.5" spans="1:6">
      <c r="A27" s="18" t="s">
        <v>31</v>
      </c>
      <c r="B27" s="19">
        <f>B5+B19</f>
        <v>100700</v>
      </c>
      <c r="C27" s="19">
        <f>C5+C19</f>
        <v>117780</v>
      </c>
      <c r="D27" s="19">
        <f>D5+D19</f>
        <v>134418</v>
      </c>
      <c r="E27" s="20">
        <f t="shared" si="2"/>
        <v>114.12633723892</v>
      </c>
      <c r="F27" s="17">
        <v>30.97</v>
      </c>
    </row>
    <row r="28" ht="13.5" spans="1:6">
      <c r="A28" s="18" t="s">
        <v>32</v>
      </c>
      <c r="B28" s="21"/>
      <c r="C28" s="21"/>
      <c r="D28" s="22">
        <f>D29+D30+D31</f>
        <v>206900</v>
      </c>
      <c r="E28" s="23"/>
      <c r="F28" s="17">
        <v>-8.75</v>
      </c>
    </row>
    <row r="29" ht="15" spans="1:6">
      <c r="A29" s="24" t="s">
        <v>33</v>
      </c>
      <c r="B29" s="25"/>
      <c r="C29" s="25"/>
      <c r="D29" s="25">
        <v>5306</v>
      </c>
      <c r="E29" s="26"/>
      <c r="F29" s="17">
        <v>1.36</v>
      </c>
    </row>
    <row r="30" ht="15" spans="1:6">
      <c r="A30" s="24" t="s">
        <v>34</v>
      </c>
      <c r="B30" s="27"/>
      <c r="C30" s="25"/>
      <c r="D30" s="25">
        <v>183226</v>
      </c>
      <c r="E30" s="27"/>
      <c r="F30" s="17">
        <v>-0.14</v>
      </c>
    </row>
    <row r="31" ht="15" spans="1:6">
      <c r="A31" s="24" t="s">
        <v>35</v>
      </c>
      <c r="B31" s="25"/>
      <c r="C31" s="25"/>
      <c r="D31" s="25">
        <v>18368</v>
      </c>
      <c r="E31" s="26"/>
      <c r="F31" s="17">
        <v>-51.68</v>
      </c>
    </row>
    <row r="32" ht="15" spans="1:6">
      <c r="A32" s="24" t="s">
        <v>36</v>
      </c>
      <c r="B32" s="25"/>
      <c r="C32" s="25"/>
      <c r="D32" s="25"/>
      <c r="E32" s="27"/>
      <c r="F32" s="17" t="s">
        <v>1</v>
      </c>
    </row>
    <row r="33" ht="15" spans="1:6">
      <c r="A33" s="24" t="s">
        <v>37</v>
      </c>
      <c r="B33" s="27"/>
      <c r="C33" s="27"/>
      <c r="D33" s="27"/>
      <c r="E33" s="26"/>
      <c r="F33" s="17" t="s">
        <v>1</v>
      </c>
    </row>
    <row r="34" ht="15" spans="1:6">
      <c r="A34" s="24" t="s">
        <v>38</v>
      </c>
      <c r="B34" s="27"/>
      <c r="C34" s="27"/>
      <c r="D34" s="27">
        <v>9190</v>
      </c>
      <c r="E34" s="26"/>
      <c r="F34" s="17" t="s">
        <v>1</v>
      </c>
    </row>
    <row r="35" ht="15" spans="1:6">
      <c r="A35" s="24" t="s">
        <v>39</v>
      </c>
      <c r="B35" s="27"/>
      <c r="C35" s="27"/>
      <c r="D35" s="27">
        <v>13340</v>
      </c>
      <c r="E35" s="26"/>
      <c r="F35" s="17">
        <v>2240.35</v>
      </c>
    </row>
    <row r="36" ht="15" spans="1:6">
      <c r="A36" s="24" t="s">
        <v>40</v>
      </c>
      <c r="B36" s="27"/>
      <c r="C36" s="27"/>
      <c r="D36" s="27">
        <v>18437</v>
      </c>
      <c r="E36" s="26"/>
      <c r="F36" s="17">
        <v>-54.79</v>
      </c>
    </row>
    <row r="37" ht="15" spans="1:6">
      <c r="A37" s="24" t="s">
        <v>41</v>
      </c>
      <c r="B37" s="27"/>
      <c r="C37" s="27"/>
      <c r="D37" s="27">
        <v>26414</v>
      </c>
      <c r="E37" s="26"/>
      <c r="F37" s="17">
        <v>-5.12</v>
      </c>
    </row>
    <row r="38" ht="13.5" spans="1:6">
      <c r="A38" s="18" t="s">
        <v>42</v>
      </c>
      <c r="B38" s="28"/>
      <c r="C38" s="28"/>
      <c r="D38" s="28">
        <f>D27+D28+D34+D35+D36+D37</f>
        <v>408699</v>
      </c>
      <c r="E38" s="28"/>
      <c r="F38" s="17">
        <v>0.84</v>
      </c>
    </row>
    <row r="39" ht="15" spans="1:6">
      <c r="A39" s="29" t="s">
        <v>43</v>
      </c>
      <c r="B39" s="29"/>
      <c r="C39" s="29"/>
      <c r="D39" s="29"/>
      <c r="E39" s="29"/>
      <c r="F39" s="29"/>
    </row>
  </sheetData>
  <mergeCells count="8">
    <mergeCell ref="A1:F1"/>
    <mergeCell ref="A39:F39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/>
  <headerFooter/>
  <ignoredErrors>
    <ignoredError sqref="B5 C5:D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</cp:lastModifiedBy>
  <dcterms:created xsi:type="dcterms:W3CDTF">2021-06-03T06:51:00Z</dcterms:created>
  <dcterms:modified xsi:type="dcterms:W3CDTF">2024-08-27T02:42:32Z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A46B7D9E53754A5FBEEA337F20080B7A</vt:lpwstr>
  </property>
  <property fmtid="{D5CDD505-2E9C-101B-9397-08002B2CF9AE}" pid="3" name="KSOProductBuildVer">
    <vt:lpwstr>2052-12.1.0.17147</vt:lpwstr>
  </property>
</Properties>
</file>