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25" windowHeight="117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<sst xmlns="http://schemas.openxmlformats.org/spreadsheetml/2006/main" count="49" uniqueCount="43">
  <si>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2023年度衡山县一般公共预算支出决算表</t>
  </si>
  <si>
    <t xml:space="preserve"> </t>
  </si>
  <si>
    <r>
      <rPr>
        <sz val="11"/>
        <rFont val="宋体"/>
        <charset val="134"/>
      </rPr>
      <t>单位：万元</t>
    </r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</si>
  <si>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      </t>
    </r>
    <r>
      <rPr>
        <b/>
        <sz val="11"/>
        <rFont val="宋体"/>
        <charset val="134"/>
      </rPr>
      <t>目</t>
    </r>
  </si>
  <si>
    <r>
      <rPr>
        <b/>
        <sz val="11"/>
        <rFont val="宋体"/>
        <charset val="134"/>
      </rPr>
      <t>年初预算数</t>
    </r>
  </si>
  <si>
    <t>调整预算数</t>
  </si>
  <si>
    <r>
      <rPr>
        <b/>
        <sz val="11"/>
        <rFont val="宋体"/>
        <charset val="134"/>
      </rPr>
      <t>决算数</t>
    </r>
  </si>
  <si>
    <r>
      <rPr>
        <b/>
        <sz val="11"/>
        <rFont val="宋体"/>
        <charset val="134"/>
      </rPr>
      <t>完成预算</t>
    </r>
    <r>
      <rPr>
        <b/>
        <sz val="11"/>
        <rFont val="Times New Roman"/>
        <charset val="134"/>
      </rPr>
      <t>%</t>
    </r>
  </si>
  <si>
    <r>
      <rPr>
        <b/>
        <sz val="11"/>
        <rFont val="宋体"/>
        <charset val="134"/>
      </rPr>
      <t>比上年增长</t>
    </r>
    <r>
      <rPr>
        <b/>
        <sz val="11"/>
        <rFont val="Times New Roman"/>
        <charset val="134"/>
      </rPr>
      <t>%</t>
    </r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</si>
  <si>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</si>
  <si>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</si>
  <si>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</si>
  <si>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</si>
  <si>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</si>
  <si>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</si>
  <si>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</si>
  <si>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</si>
  <si>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</si>
  <si>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</si>
  <si>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</si>
  <si>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</si>
  <si>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</si>
  <si>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</si>
  <si>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</si>
  <si>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</si>
  <si>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</si>
  <si>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</si>
  <si>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</si>
  <si>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</si>
  <si>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</si>
  <si>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</si>
  <si>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</si>
  <si>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</si>
  <si>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</si>
  <si>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本级支出合计</t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</si>
  <si>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上解上级支出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</si>
  <si>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援助其他地区支出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</si>
  <si>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调出资金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</si>
  <si>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安排预算稳定调节基金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</si>
  <si>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补充预算周转金</t>
    </r>
  </si>
  <si>
    <t>地方政府一般债务还本支出</t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</si>
  <si>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年终结转结余</t>
    </r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</si>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</sst>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6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Border="0">
      <alignment vertical="center"/>
    </xf>
    <xf numFmtId="0" fontId="2" fillId="0" borderId="0">
      <alignment vertical="center"/>
    </xf>
    <xf numFmtId="0" fontId="35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2" fontId="3" fillId="0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left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2" fontId="8" fillId="0" borderId="3" xfId="0" applyNumberFormat="1" applyFont="1" applyFill="1" applyBorder="1" applyAlignment="1" applyProtection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vertical="center"/>
    </xf>
    <xf numFmtId="3" fontId="10" fillId="0" borderId="2" xfId="0" applyNumberFormat="1" applyFont="1" applyFill="1" applyBorder="1" applyAlignment="1" applyProtection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9" fillId="0" borderId="2" xfId="49" applyFont="1" applyFill="1" applyBorder="1" applyAlignment="1" applyProtection="1">
      <alignment horizontal="center" vertical="center"/>
      <protection locked="0"/>
    </xf>
    <xf numFmtId="177" fontId="12" fillId="0" borderId="2" xfId="0" applyNumberFormat="1" applyFont="1" applyFill="1" applyBorder="1" applyAlignment="1" applyProtection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/>
    </xf>
    <xf numFmtId="0" fontId="5" fillId="0" borderId="2" xfId="49" applyFont="1" applyFill="1" applyBorder="1" applyAlignment="1" applyProtection="1">
      <alignment horizontal="left" vertical="center"/>
      <protection locked="0"/>
    </xf>
    <xf numFmtId="2" fontId="11" fillId="0" borderId="2" xfId="0" applyNumberFormat="1" applyFont="1" applyFill="1" applyBorder="1" applyAlignment="1" applyProtection="1">
      <alignment horizontal="center" vertical="center" wrapText="1"/>
    </xf>
    <xf numFmtId="177" fontId="11" fillId="0" borderId="2" xfId="5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1" fontId="5" fillId="0" borderId="2" xfId="49" applyNumberFormat="1" applyFont="1" applyFill="1" applyBorder="1" applyAlignment="1" applyProtection="1">
      <alignment vertical="center"/>
      <protection locked="0"/>
    </xf>
    <xf numFmtId="0" fontId="11" fillId="0" borderId="2" xfId="0" applyFont="1" applyFill="1" applyBorder="1" applyAlignment="1">
      <alignment horizontal="center"/>
    </xf>
    <xf numFmtId="177" fontId="11" fillId="0" borderId="2" xfId="0" applyNumberFormat="1" applyFont="1" applyFill="1" applyBorder="1" applyAlignment="1">
      <alignment horizontal="center"/>
    </xf>
    <xf numFmtId="0" fontId="10" fillId="0" borderId="2" xfId="49" applyFont="1" applyFill="1" applyBorder="1" applyAlignment="1" applyProtection="1">
      <alignment horizontal="left" vertical="center"/>
      <protection locked="0"/>
    </xf>
    <xf numFmtId="0" fontId="12" fillId="0" borderId="2" xfId="0" applyFont="1" applyFill="1" applyBorder="1" applyAlignment="1">
      <alignment horizontal="center"/>
    </xf>
    <xf numFmtId="177" fontId="12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3232" xfId="49"/>
    <cellStyle name="常规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17" workbookViewId="0">
      <selection activeCell="F39" sqref="F39"/>
    </sheetView>
  </sheetViews>
  <sheetFormatPr defaultColWidth="7" defaultRowHeight="18" customHeight="1" outlineLevelCol="5"/>
  <cols>
    <col min="1" max="1" width="32.625" style="2" customWidth="1"/>
    <col min="2" max="2" width="13.375" style="2" customWidth="1"/>
    <col min="3" max="3" width="10.625" style="2" customWidth="1"/>
    <col min="4" max="4" width="10.875" style="2" customWidth="1"/>
    <col min="5" max="5" width="10.5" style="2" customWidth="1"/>
    <col min="6" max="6" width="12.5" style="2" customWidth="1"/>
    <col min="7" max="16384" width="7" style="2"/>
  </cols>
  <sheetData>
    <row r="1" ht="32.1" customHeight="1" spans="1:6">
      <c r="A1" s="3" t="s">
        <v>0</v>
      </c>
      <c r="B1" s="4"/>
      <c r="C1" s="4"/>
      <c r="D1" s="4"/>
      <c r="E1" s="4"/>
      <c r="F1" s="4"/>
    </row>
    <row r="2" customHeight="1" spans="1:6">
      <c r="A2" s="5"/>
      <c r="B2" s="6"/>
      <c r="C2" s="7" t="s">
        <v>1</v>
      </c>
      <c r="E2" s="8"/>
      <c r="F2" s="9" t="s">
        <v>2</v>
      </c>
    </row>
    <row r="3" customHeight="1" spans="1:6">
      <c r="A3" s="10" t="s">
        <v>3</v>
      </c>
      <c r="B3" s="10" t="s">
        <v>4</v>
      </c>
      <c r="C3" s="11" t="s">
        <v>5</v>
      </c>
      <c r="D3" s="12" t="s">
        <v>6</v>
      </c>
      <c r="E3" s="13" t="s">
        <v>7</v>
      </c>
      <c r="F3" s="13" t="s">
        <v>8</v>
      </c>
    </row>
    <row r="4" customHeight="1" spans="1:6">
      <c r="A4" s="14"/>
      <c r="B4" s="14"/>
      <c r="C4" s="14"/>
      <c r="D4" s="15"/>
      <c r="E4" s="13"/>
      <c r="F4" s="13"/>
    </row>
    <row r="5" customHeight="1" spans="1:6">
      <c r="A5" s="16" t="s">
        <v>9</v>
      </c>
      <c r="B5" s="17">
        <v>26393</v>
      </c>
      <c r="C5" s="17">
        <v>54228</v>
      </c>
      <c r="D5" s="17">
        <v>35928</v>
      </c>
      <c r="E5" s="18">
        <f>D5/C5*100</f>
        <v>66.2535959283027</v>
      </c>
      <c r="F5" s="18">
        <v>30.86</v>
      </c>
    </row>
    <row r="6" customHeight="1" spans="1:6">
      <c r="A6" s="16" t="s">
        <v>10</v>
      </c>
      <c r="B6" s="17"/>
      <c r="C6" s="17"/>
      <c r="D6" s="17"/>
      <c r="E6" s="18"/>
      <c r="F6" s="18" t="s">
        <v>1</v>
      </c>
    </row>
    <row r="7" customHeight="1" spans="1:6">
      <c r="A7" s="16" t="s">
        <v>11</v>
      </c>
      <c r="B7" s="17">
        <v>995</v>
      </c>
      <c r="C7" s="17">
        <v>585</v>
      </c>
      <c r="D7" s="17">
        <v>585</v>
      </c>
      <c r="E7" s="18">
        <f t="shared" ref="E5:E20" si="0">D7/C7*100</f>
        <v>100</v>
      </c>
      <c r="F7" s="18">
        <v>-25.57</v>
      </c>
    </row>
    <row r="8" customHeight="1" spans="1:6">
      <c r="A8" s="16" t="s">
        <v>12</v>
      </c>
      <c r="B8" s="17">
        <v>11151</v>
      </c>
      <c r="C8" s="17">
        <v>13264</v>
      </c>
      <c r="D8" s="17">
        <v>13264</v>
      </c>
      <c r="E8" s="18">
        <f t="shared" si="0"/>
        <v>100</v>
      </c>
      <c r="F8" s="18">
        <v>-13.99</v>
      </c>
    </row>
    <row r="9" customHeight="1" spans="1:6">
      <c r="A9" s="16" t="s">
        <v>13</v>
      </c>
      <c r="B9" s="17">
        <v>65172</v>
      </c>
      <c r="C9" s="17">
        <v>73606</v>
      </c>
      <c r="D9" s="17">
        <v>67782</v>
      </c>
      <c r="E9" s="18">
        <f t="shared" si="0"/>
        <v>92.0876015542211</v>
      </c>
      <c r="F9" s="18">
        <v>7.66</v>
      </c>
    </row>
    <row r="10" customHeight="1" spans="1:6">
      <c r="A10" s="16" t="s">
        <v>14</v>
      </c>
      <c r="B10" s="17">
        <v>725</v>
      </c>
      <c r="C10" s="17">
        <v>18453</v>
      </c>
      <c r="D10" s="17">
        <v>18453</v>
      </c>
      <c r="E10" s="18">
        <f t="shared" si="0"/>
        <v>100</v>
      </c>
      <c r="F10" s="18">
        <v>127.09</v>
      </c>
    </row>
    <row r="11" customHeight="1" spans="1:6">
      <c r="A11" s="16" t="s">
        <v>15</v>
      </c>
      <c r="B11" s="17">
        <v>6787</v>
      </c>
      <c r="C11" s="17">
        <v>5901</v>
      </c>
      <c r="D11" s="17">
        <v>5901</v>
      </c>
      <c r="E11" s="18">
        <f t="shared" si="0"/>
        <v>100</v>
      </c>
      <c r="F11" s="18">
        <v>19.48</v>
      </c>
    </row>
    <row r="12" customHeight="1" spans="1:6">
      <c r="A12" s="16" t="s">
        <v>16</v>
      </c>
      <c r="B12" s="17">
        <v>70124</v>
      </c>
      <c r="C12" s="17">
        <v>57447</v>
      </c>
      <c r="D12" s="17">
        <v>57233</v>
      </c>
      <c r="E12" s="18">
        <f t="shared" si="0"/>
        <v>99.6274827232057</v>
      </c>
      <c r="F12" s="18">
        <v>7.23</v>
      </c>
    </row>
    <row r="13" customHeight="1" spans="1:6">
      <c r="A13" s="16" t="s">
        <v>17</v>
      </c>
      <c r="B13" s="17">
        <v>44631</v>
      </c>
      <c r="C13" s="17">
        <v>25091</v>
      </c>
      <c r="D13" s="17">
        <v>25091</v>
      </c>
      <c r="E13" s="18">
        <f t="shared" si="0"/>
        <v>100</v>
      </c>
      <c r="F13" s="18">
        <v>-42.94</v>
      </c>
    </row>
    <row r="14" customHeight="1" spans="1:6">
      <c r="A14" s="16" t="s">
        <v>18</v>
      </c>
      <c r="B14" s="17">
        <v>823</v>
      </c>
      <c r="C14" s="17">
        <v>5408</v>
      </c>
      <c r="D14" s="17">
        <v>4659</v>
      </c>
      <c r="E14" s="18">
        <f t="shared" si="0"/>
        <v>86.1501479289941</v>
      </c>
      <c r="F14" s="18">
        <v>-8.49</v>
      </c>
    </row>
    <row r="15" customHeight="1" spans="1:6">
      <c r="A15" s="16" t="s">
        <v>19</v>
      </c>
      <c r="B15" s="17">
        <v>3355</v>
      </c>
      <c r="C15" s="17">
        <v>45727</v>
      </c>
      <c r="D15" s="17">
        <v>45407</v>
      </c>
      <c r="E15" s="18">
        <f t="shared" si="0"/>
        <v>99.3001946333676</v>
      </c>
      <c r="F15" s="18">
        <v>93.11</v>
      </c>
    </row>
    <row r="16" customHeight="1" spans="1:6">
      <c r="A16" s="16" t="s">
        <v>20</v>
      </c>
      <c r="B16" s="17">
        <v>31760</v>
      </c>
      <c r="C16" s="17">
        <v>48654</v>
      </c>
      <c r="D16" s="17">
        <v>47177</v>
      </c>
      <c r="E16" s="18">
        <f t="shared" si="0"/>
        <v>96.9642783738233</v>
      </c>
      <c r="F16" s="18">
        <v>14.95</v>
      </c>
    </row>
    <row r="17" customHeight="1" spans="1:6">
      <c r="A17" s="16" t="s">
        <v>21</v>
      </c>
      <c r="B17" s="17">
        <v>2564</v>
      </c>
      <c r="C17" s="17">
        <v>9095</v>
      </c>
      <c r="D17" s="17">
        <v>9091</v>
      </c>
      <c r="E17" s="18">
        <f t="shared" si="0"/>
        <v>99.956019791094</v>
      </c>
      <c r="F17" s="18">
        <v>6.38</v>
      </c>
    </row>
    <row r="18" customHeight="1" spans="1:6">
      <c r="A18" s="16" t="s">
        <v>22</v>
      </c>
      <c r="B18" s="17"/>
      <c r="C18" s="17">
        <v>1935</v>
      </c>
      <c r="D18" s="17">
        <v>1935</v>
      </c>
      <c r="E18" s="18">
        <f t="shared" si="0"/>
        <v>100</v>
      </c>
      <c r="F18" s="18">
        <v>47.71</v>
      </c>
    </row>
    <row r="19" customHeight="1" spans="1:6">
      <c r="A19" s="16" t="s">
        <v>23</v>
      </c>
      <c r="B19" s="17">
        <v>305</v>
      </c>
      <c r="C19" s="17">
        <v>1464</v>
      </c>
      <c r="D19" s="17">
        <v>1464</v>
      </c>
      <c r="E19" s="18">
        <f t="shared" si="0"/>
        <v>100</v>
      </c>
      <c r="F19" s="18">
        <v>95.2</v>
      </c>
    </row>
    <row r="20" customHeight="1" spans="1:6">
      <c r="A20" s="16" t="s">
        <v>24</v>
      </c>
      <c r="B20" s="17"/>
      <c r="C20" s="17">
        <v>37</v>
      </c>
      <c r="D20" s="17">
        <v>37</v>
      </c>
      <c r="E20" s="18">
        <f t="shared" si="0"/>
        <v>100</v>
      </c>
      <c r="F20" s="18">
        <v>-70.4</v>
      </c>
    </row>
    <row r="21" customHeight="1" spans="1:6">
      <c r="A21" s="16" t="s">
        <v>25</v>
      </c>
      <c r="B21" s="17"/>
      <c r="C21" s="17"/>
      <c r="D21" s="17"/>
      <c r="E21" s="18"/>
      <c r="F21" s="18" t="s">
        <v>1</v>
      </c>
    </row>
    <row r="22" customHeight="1" spans="1:6">
      <c r="A22" s="16" t="s">
        <v>26</v>
      </c>
      <c r="B22" s="17">
        <v>1664</v>
      </c>
      <c r="C22" s="17">
        <v>3101</v>
      </c>
      <c r="D22" s="17">
        <v>3101</v>
      </c>
      <c r="E22" s="18">
        <f t="shared" ref="E22:E25" si="1">D22/C22*100</f>
        <v>100</v>
      </c>
      <c r="F22" s="18">
        <v>13.09</v>
      </c>
    </row>
    <row r="23" customHeight="1" spans="1:6">
      <c r="A23" s="16" t="s">
        <v>27</v>
      </c>
      <c r="B23" s="17">
        <v>8246</v>
      </c>
      <c r="C23" s="17">
        <v>12341</v>
      </c>
      <c r="D23" s="17">
        <v>12341</v>
      </c>
      <c r="E23" s="18">
        <f t="shared" si="1"/>
        <v>100</v>
      </c>
      <c r="F23" s="18">
        <v>11.44</v>
      </c>
    </row>
    <row r="24" customHeight="1" spans="1:6">
      <c r="A24" s="16" t="s">
        <v>28</v>
      </c>
      <c r="B24" s="17">
        <v>2639</v>
      </c>
      <c r="C24" s="17">
        <v>3752</v>
      </c>
      <c r="D24" s="17">
        <v>3113</v>
      </c>
      <c r="E24" s="18">
        <f t="shared" si="1"/>
        <v>82.9690831556503</v>
      </c>
      <c r="F24" s="18">
        <v>138.73</v>
      </c>
    </row>
    <row r="25" customHeight="1" spans="1:6">
      <c r="A25" s="16" t="s">
        <v>29</v>
      </c>
      <c r="B25" s="17">
        <v>2609</v>
      </c>
      <c r="C25" s="17">
        <v>3693</v>
      </c>
      <c r="D25" s="17">
        <v>3693</v>
      </c>
      <c r="E25" s="18">
        <f t="shared" si="1"/>
        <v>100</v>
      </c>
      <c r="F25" s="18">
        <v>55.3</v>
      </c>
    </row>
    <row r="26" customHeight="1" spans="1:6">
      <c r="A26" s="16" t="s">
        <v>30</v>
      </c>
      <c r="B26" s="17">
        <v>1061</v>
      </c>
      <c r="C26" s="17">
        <v>0</v>
      </c>
      <c r="D26" s="17"/>
      <c r="E26" s="18"/>
      <c r="F26" s="18" t="s">
        <v>1</v>
      </c>
    </row>
    <row r="27" customHeight="1" spans="1:6">
      <c r="A27" s="16" t="s">
        <v>31</v>
      </c>
      <c r="B27" s="17">
        <v>7156</v>
      </c>
      <c r="C27" s="17">
        <v>0</v>
      </c>
      <c r="D27" s="17"/>
      <c r="E27" s="18" t="e">
        <f t="shared" ref="E27:E30" si="2">D27/C27*100</f>
        <v>#DIV/0!</v>
      </c>
      <c r="F27" s="18">
        <v>0</v>
      </c>
    </row>
    <row r="28" customHeight="1" spans="1:6">
      <c r="A28" s="16" t="s">
        <v>32</v>
      </c>
      <c r="B28" s="17">
        <v>6100</v>
      </c>
      <c r="C28" s="17">
        <v>5443</v>
      </c>
      <c r="D28" s="17">
        <v>5443</v>
      </c>
      <c r="E28" s="18">
        <f t="shared" si="2"/>
        <v>100</v>
      </c>
      <c r="F28" s="18">
        <v>-5.77</v>
      </c>
    </row>
    <row r="29" customHeight="1" spans="1:6">
      <c r="A29" s="16" t="s">
        <v>33</v>
      </c>
      <c r="B29" s="17"/>
      <c r="C29" s="17"/>
      <c r="D29" s="17"/>
      <c r="E29" s="18"/>
      <c r="F29" s="18" t="s">
        <v>1</v>
      </c>
    </row>
    <row r="30" s="1" customFormat="1" customHeight="1" spans="1:6">
      <c r="A30" s="19" t="s">
        <v>34</v>
      </c>
      <c r="B30" s="20">
        <f>SUM(B5:B29)</f>
        <v>294260</v>
      </c>
      <c r="C30" s="20">
        <f>SUM(C5:C29)</f>
        <v>389225</v>
      </c>
      <c r="D30" s="20">
        <f>SUM(D5:D29)</f>
        <v>361698</v>
      </c>
      <c r="E30" s="21">
        <f t="shared" si="2"/>
        <v>92.9277410238294</v>
      </c>
      <c r="F30" s="18">
        <v>12.79</v>
      </c>
    </row>
    <row r="31" customHeight="1" spans="1:6">
      <c r="A31" s="22" t="s">
        <v>35</v>
      </c>
      <c r="B31" s="23"/>
      <c r="C31" s="23"/>
      <c r="D31" s="24">
        <v>9041</v>
      </c>
      <c r="E31" s="25"/>
      <c r="F31" s="18">
        <v>13.71</v>
      </c>
    </row>
    <row r="32" customHeight="1" spans="1:6">
      <c r="A32" s="26" t="s">
        <v>36</v>
      </c>
      <c r="B32" s="27"/>
      <c r="C32" s="23"/>
      <c r="D32" s="24"/>
      <c r="E32" s="27"/>
      <c r="F32" s="18" t="s">
        <v>1</v>
      </c>
    </row>
    <row r="33" customHeight="1" spans="1:6">
      <c r="A33" s="26" t="s">
        <v>37</v>
      </c>
      <c r="B33" s="23"/>
      <c r="C33" s="23"/>
      <c r="D33" s="24">
        <v>0</v>
      </c>
      <c r="E33" s="25"/>
      <c r="F33" s="18">
        <v>0</v>
      </c>
    </row>
    <row r="34" customHeight="1" spans="1:6">
      <c r="A34" s="22" t="s">
        <v>38</v>
      </c>
      <c r="B34" s="23"/>
      <c r="C34" s="23"/>
      <c r="D34" s="24">
        <v>0</v>
      </c>
      <c r="E34" s="27"/>
      <c r="F34" s="18">
        <v>0</v>
      </c>
    </row>
    <row r="35" customHeight="1" spans="1:6">
      <c r="A35" s="22" t="s">
        <v>39</v>
      </c>
      <c r="B35" s="27"/>
      <c r="C35" s="27"/>
      <c r="D35" s="28"/>
      <c r="E35" s="25"/>
      <c r="F35" s="18" t="s">
        <v>1</v>
      </c>
    </row>
    <row r="36" customHeight="1" spans="1:6">
      <c r="A36" s="29" t="s">
        <v>40</v>
      </c>
      <c r="B36" s="27"/>
      <c r="C36" s="27"/>
      <c r="D36" s="27">
        <v>10433</v>
      </c>
      <c r="E36" s="25"/>
      <c r="F36" s="18">
        <v>-69.53</v>
      </c>
    </row>
    <row r="37" customHeight="1" spans="1:6">
      <c r="A37" s="22" t="s">
        <v>41</v>
      </c>
      <c r="B37" s="27"/>
      <c r="C37" s="27"/>
      <c r="D37" s="27">
        <v>27527</v>
      </c>
      <c r="E37" s="25"/>
      <c r="F37" s="18">
        <v>4.21</v>
      </c>
    </row>
    <row r="38" s="1" customFormat="1" customHeight="1" spans="1:6">
      <c r="A38" s="19" t="s">
        <v>42</v>
      </c>
      <c r="B38" s="30"/>
      <c r="C38" s="30"/>
      <c r="D38" s="31">
        <f>D30+D31+D34+D36+D37+D33</f>
        <v>408699</v>
      </c>
      <c r="E38" s="32"/>
      <c r="F38" s="18">
        <v>0.84</v>
      </c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2021-06-03T07:14:00Z</dcterms:created>
  <dcterms:modified xsi:type="dcterms:W3CDTF">2024-08-27T02:42:01Z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5C77D45B441443429E3C308A658ED818</vt:lpwstr>
  </property>
  <property fmtid="{D5CDD505-2E9C-101B-9397-08002B2CF9AE}" pid="3" name="KSOProductBuildVer">
    <vt:lpwstr>2052-12.1.0.17147</vt:lpwstr>
  </property>
</Properties>
</file>