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<sst xmlns="http://schemas.openxmlformats.org/spreadsheetml/2006/main" count="36" uniqueCount="34">
  <si>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2023年度衡山县一般公共预算本级基本支出决算表</t>
  </si>
  <si>
    <t xml:space="preserve"> </t>
  </si>
  <si>
    <r>
      <rPr>
        <sz val="11"/>
        <rFont val="宋体"/>
        <charset val="134"/>
      </rPr>
      <t>单位：万元</t>
    </r>
  </si>
  <si>
    <t>科目编码</t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</si>
  <si>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</t>
    </r>
    <r>
      <rPr>
        <b/>
        <sz val="11"/>
        <rFont val="宋体"/>
        <charset val="134"/>
      </rPr>
      <t>目</t>
    </r>
  </si>
  <si>
    <r>
      <rPr>
        <b/>
        <sz val="11"/>
        <rFont val="宋体"/>
        <charset val="134"/>
      </rPr>
      <t>年初预算数</t>
    </r>
  </si>
  <si>
    <t>调整预算数</t>
  </si>
  <si>
    <r>
      <rPr>
        <b/>
        <sz val="11"/>
        <rFont val="宋体"/>
        <charset val="134"/>
      </rPr>
      <t>决算数</t>
    </r>
  </si>
  <si>
    <r>
      <rPr>
        <b/>
        <sz val="11"/>
        <rFont val="宋体"/>
        <charset val="134"/>
      </rPr>
      <t>完成预算</t>
    </r>
    <r>
      <rPr>
        <b/>
        <sz val="11"/>
        <rFont val="Times New Roman"/>
        <charset val="134"/>
      </rPr>
      <t>%</t>
    </r>
  </si>
  <si>
    <r>
      <rPr>
        <b/>
        <sz val="11"/>
        <rFont val="宋体"/>
        <charset val="134"/>
      </rPr>
      <t>比上年增长</t>
    </r>
    <r>
      <rPr>
        <b/>
        <sz val="11"/>
        <rFont val="Times New Roman"/>
        <charset val="134"/>
      </rPr>
      <t>%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</si>
  <si>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</si>
  <si>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</si>
  <si>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</si>
  <si>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</si>
  <si>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</si>
  <si>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</si>
  <si>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</si>
  <si>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</si>
  <si>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</si>
  <si>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</si>
  <si>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</si>
  <si>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</si>
  <si>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</si>
  <si>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</t>
  </si>
  <si>
    <t xml:space="preserve">  公务用车运行维护费</t>
  </si>
  <si>
    <t xml:space="preserve">  维修(护)费</t>
  </si>
  <si>
    <t xml:space="preserve">  其他商品和服务支出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</si>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</sst>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35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2" fontId="3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31" fontId="6" fillId="0" borderId="0" xfId="0" applyNumberFormat="1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/>
    <xf numFmtId="2" fontId="7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/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B4" sqref="B4"/>
    </sheetView>
  </sheetViews>
  <sheetFormatPr defaultColWidth="6.75" defaultRowHeight="11.25"/>
  <cols>
    <col min="1" max="1" width="10" style="2" customWidth="1"/>
    <col min="2" max="2" width="41.625" style="2" customWidth="1"/>
    <col min="3" max="7" width="13.875" style="2" customWidth="1"/>
    <col min="8" max="8" width="6.375" style="2" customWidth="1"/>
    <col min="9" max="17" width="9" style="2" customWidth="1"/>
    <col min="18" max="16384" width="6.75" style="2"/>
  </cols>
  <sheetData>
    <row r="1" ht="34.5" customHeight="1" spans="1:17">
      <c r="B1" s="3" t="s">
        <v>0</v>
      </c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</row>
    <row r="2" ht="19.5" customHeight="1" spans="1:17">
      <c r="B2" s="6"/>
      <c r="C2" s="7"/>
      <c r="D2" s="8" t="s">
        <v>1</v>
      </c>
      <c r="F2" s="9"/>
      <c r="G2" s="10" t="s">
        <v>2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ht="36" customHeight="1" spans="1:17">
      <c r="A3" s="11" t="s">
        <v>3</v>
      </c>
      <c r="B3" s="12" t="s">
        <v>4</v>
      </c>
      <c r="C3" s="12" t="s">
        <v>5</v>
      </c>
      <c r="D3" s="13" t="s">
        <v>6</v>
      </c>
      <c r="E3" s="14" t="s">
        <v>7</v>
      </c>
      <c r="F3" s="12" t="s">
        <v>8</v>
      </c>
      <c r="G3" s="12" t="s">
        <v>9</v>
      </c>
      <c r="H3" s="9"/>
      <c r="I3" s="9"/>
      <c r="J3" s="9"/>
      <c r="K3" s="9"/>
      <c r="L3" s="9"/>
      <c r="M3" s="9"/>
      <c r="N3" s="9"/>
      <c r="O3" s="9"/>
      <c r="P3" s="9"/>
      <c r="Q3" s="15"/>
    </row>
    <row r="4" s="1" customFormat="1" ht="19.5" customHeight="1" spans="1:17">
      <c r="A4" s="16">
        <v>501</v>
      </c>
      <c r="B4" s="17" t="s">
        <v>10</v>
      </c>
      <c r="C4" s="18">
        <v>37189</v>
      </c>
      <c r="D4" s="18">
        <v>35197</v>
      </c>
      <c r="E4" s="18">
        <v>35197</v>
      </c>
      <c r="F4" s="19">
        <f t="shared" ref="F4:F15" si="0">E4/D4*100</f>
        <v>100</v>
      </c>
      <c r="G4" s="19">
        <v>-10.5130682396013</v>
      </c>
      <c r="H4" s="20"/>
      <c r="I4" s="20"/>
      <c r="J4" s="20"/>
      <c r="K4" s="20"/>
      <c r="L4" s="20"/>
      <c r="M4" s="20"/>
      <c r="N4" s="20"/>
      <c r="O4" s="20"/>
      <c r="P4" s="20"/>
      <c r="Q4" s="20"/>
    </row>
    <row r="5" ht="19.5" customHeight="1" spans="1:17">
      <c r="A5" s="16">
        <v>50101</v>
      </c>
      <c r="B5" s="21" t="s">
        <v>11</v>
      </c>
      <c r="C5" s="22">
        <v>19568</v>
      </c>
      <c r="D5" s="22">
        <v>22992</v>
      </c>
      <c r="E5" s="22">
        <v>22992</v>
      </c>
      <c r="F5" s="23">
        <f t="shared" si="0"/>
        <v>100</v>
      </c>
      <c r="G5" s="19">
        <v>-0.0651975485721737</v>
      </c>
      <c r="H5" s="9"/>
      <c r="I5" s="9"/>
      <c r="J5" s="9"/>
      <c r="K5" s="9"/>
      <c r="L5" s="9"/>
      <c r="M5" s="9"/>
      <c r="N5" s="9"/>
      <c r="O5" s="9"/>
      <c r="P5" s="9"/>
      <c r="Q5" s="9"/>
    </row>
    <row r="6" ht="19.5" customHeight="1" spans="1:17">
      <c r="A6" s="16">
        <v>50102</v>
      </c>
      <c r="B6" s="21" t="s">
        <v>12</v>
      </c>
      <c r="C6" s="22">
        <v>10887</v>
      </c>
      <c r="D6" s="22">
        <v>5518</v>
      </c>
      <c r="E6" s="22">
        <v>5518</v>
      </c>
      <c r="F6" s="23">
        <f t="shared" si="0"/>
        <v>100</v>
      </c>
      <c r="G6" s="19">
        <v>4.40870387890255</v>
      </c>
    </row>
    <row r="7" ht="19.5" customHeight="1" spans="1:17">
      <c r="A7" s="16">
        <v>50103</v>
      </c>
      <c r="B7" s="21" t="s">
        <v>13</v>
      </c>
      <c r="C7" s="22">
        <v>4320</v>
      </c>
      <c r="D7" s="22">
        <v>3019</v>
      </c>
      <c r="E7" s="22">
        <v>3019</v>
      </c>
      <c r="F7" s="23">
        <f t="shared" si="0"/>
        <v>100</v>
      </c>
      <c r="G7" s="19">
        <v>-44.4526218951242</v>
      </c>
    </row>
    <row r="8" ht="19.5" customHeight="1" spans="1:17">
      <c r="A8" s="16">
        <v>50199</v>
      </c>
      <c r="B8" s="21" t="s">
        <v>14</v>
      </c>
      <c r="C8" s="22">
        <v>2414</v>
      </c>
      <c r="D8" s="22">
        <v>3668</v>
      </c>
      <c r="E8" s="22">
        <v>3668</v>
      </c>
      <c r="F8" s="23">
        <f t="shared" si="0"/>
        <v>100</v>
      </c>
      <c r="G8" s="19">
        <v>-34.5584299732382</v>
      </c>
    </row>
    <row r="9" s="1" customFormat="1" ht="19.5" customHeight="1" spans="1:17">
      <c r="A9" s="16">
        <v>502</v>
      </c>
      <c r="B9" s="17" t="s">
        <v>15</v>
      </c>
      <c r="C9" s="18">
        <v>31273</v>
      </c>
      <c r="D9" s="18">
        <v>48776</v>
      </c>
      <c r="E9" s="18">
        <v>48776</v>
      </c>
      <c r="F9" s="19">
        <f t="shared" si="0"/>
        <v>100</v>
      </c>
      <c r="G9" s="19">
        <v>-10.2507958120963</v>
      </c>
    </row>
    <row r="10" ht="19.5" customHeight="1" spans="1:17">
      <c r="A10" s="16">
        <v>50201</v>
      </c>
      <c r="B10" s="21" t="s">
        <v>16</v>
      </c>
      <c r="C10" s="22">
        <v>10450</v>
      </c>
      <c r="D10" s="22">
        <v>12071</v>
      </c>
      <c r="E10" s="22">
        <v>12071</v>
      </c>
      <c r="F10" s="23">
        <f t="shared" si="0"/>
        <v>100</v>
      </c>
      <c r="G10" s="19">
        <v>-17.0263953808084</v>
      </c>
    </row>
    <row r="11" ht="19.5" customHeight="1" spans="1:17">
      <c r="A11" s="16">
        <v>50202</v>
      </c>
      <c r="B11" s="21" t="s">
        <v>17</v>
      </c>
      <c r="C11" s="22">
        <v>680</v>
      </c>
      <c r="D11" s="22">
        <v>298</v>
      </c>
      <c r="E11" s="22">
        <v>298</v>
      </c>
      <c r="F11" s="23">
        <f t="shared" si="0"/>
        <v>100</v>
      </c>
      <c r="G11" s="19">
        <v>-46.690518783542</v>
      </c>
    </row>
    <row r="12" ht="19.5" customHeight="1" spans="1:17">
      <c r="A12" s="16">
        <v>50203</v>
      </c>
      <c r="B12" s="21" t="s">
        <v>18</v>
      </c>
      <c r="C12" s="22">
        <v>310</v>
      </c>
      <c r="D12" s="22">
        <v>160</v>
      </c>
      <c r="E12" s="22">
        <v>160</v>
      </c>
      <c r="F12" s="23">
        <f t="shared" si="0"/>
        <v>100</v>
      </c>
      <c r="G12" s="19">
        <v>18.5185185185185</v>
      </c>
    </row>
    <row r="13" ht="19.5" customHeight="1" spans="1:17">
      <c r="A13" s="16">
        <v>50204</v>
      </c>
      <c r="B13" s="21" t="s">
        <v>19</v>
      </c>
      <c r="C13" s="22">
        <v>191</v>
      </c>
      <c r="D13" s="22">
        <v>51</v>
      </c>
      <c r="E13" s="22">
        <v>51</v>
      </c>
      <c r="F13" s="23">
        <f t="shared" si="0"/>
        <v>100</v>
      </c>
      <c r="G13" s="19">
        <v>-20.3125</v>
      </c>
    </row>
    <row r="14" ht="19.5" customHeight="1" spans="1:17">
      <c r="A14" s="16">
        <v>50205</v>
      </c>
      <c r="B14" s="21" t="s">
        <v>20</v>
      </c>
      <c r="C14" s="22">
        <v>1028</v>
      </c>
      <c r="D14" s="22">
        <v>1987</v>
      </c>
      <c r="E14" s="22">
        <v>1987</v>
      </c>
      <c r="F14" s="23">
        <f t="shared" si="0"/>
        <v>100</v>
      </c>
      <c r="G14" s="19">
        <v>-66.0051325919589</v>
      </c>
    </row>
    <row r="15" ht="19.5" customHeight="1" spans="1:17">
      <c r="A15" s="16">
        <v>50206</v>
      </c>
      <c r="B15" s="21" t="s">
        <v>21</v>
      </c>
      <c r="C15" s="22">
        <v>356</v>
      </c>
      <c r="D15" s="22">
        <v>212</v>
      </c>
      <c r="E15" s="22">
        <v>212</v>
      </c>
      <c r="F15" s="23">
        <f t="shared" si="0"/>
        <v>100</v>
      </c>
      <c r="G15" s="19">
        <v>35.031847133758</v>
      </c>
    </row>
    <row r="16" ht="19.5" customHeight="1" spans="1:17">
      <c r="A16" s="16">
        <v>50207</v>
      </c>
      <c r="B16" s="21" t="s">
        <v>22</v>
      </c>
      <c r="C16" s="22" t="s">
        <v>1</v>
      </c>
      <c r="D16" s="22" t="s">
        <v>23</v>
      </c>
      <c r="E16" s="22" t="s">
        <v>1</v>
      </c>
      <c r="F16" s="23"/>
      <c r="G16" s="19" t="e">
        <v>#VALUE!</v>
      </c>
    </row>
    <row r="17" ht="19.5" customHeight="1" spans="1:7">
      <c r="A17" s="16">
        <v>50208</v>
      </c>
      <c r="B17" s="21" t="s">
        <v>24</v>
      </c>
      <c r="C17" s="22">
        <v>675</v>
      </c>
      <c r="D17" s="22">
        <v>69</v>
      </c>
      <c r="E17" s="22">
        <v>69</v>
      </c>
      <c r="F17" s="23">
        <f t="shared" ref="F17:F26" si="1">E17/D17*100</f>
        <v>100</v>
      </c>
      <c r="G17" s="19">
        <v>-46.09375</v>
      </c>
    </row>
    <row r="18" ht="19.5" customHeight="1" spans="1:7">
      <c r="A18" s="16">
        <v>50209</v>
      </c>
      <c r="B18" s="21" t="s">
        <v>25</v>
      </c>
      <c r="C18" s="22">
        <v>587</v>
      </c>
      <c r="D18" s="22">
        <v>288</v>
      </c>
      <c r="E18" s="22">
        <v>288</v>
      </c>
      <c r="F18" s="23">
        <f t="shared" si="1"/>
        <v>100</v>
      </c>
      <c r="G18" s="19">
        <v>-49.8257839721254</v>
      </c>
    </row>
    <row r="19" ht="19.5" customHeight="1" spans="1:7">
      <c r="A19" s="16">
        <v>50299</v>
      </c>
      <c r="B19" s="21" t="s">
        <v>26</v>
      </c>
      <c r="C19" s="22">
        <v>16996</v>
      </c>
      <c r="D19" s="22">
        <v>33640</v>
      </c>
      <c r="E19" s="22">
        <v>33640</v>
      </c>
      <c r="F19" s="23">
        <f t="shared" si="1"/>
        <v>100</v>
      </c>
      <c r="G19" s="19">
        <v>4.02943996041686</v>
      </c>
    </row>
    <row r="20" s="1" customFormat="1" ht="19.5" customHeight="1" spans="1:7">
      <c r="A20" s="16">
        <v>509</v>
      </c>
      <c r="B20" s="17" t="s">
        <v>27</v>
      </c>
      <c r="C20" s="18">
        <v>41346</v>
      </c>
      <c r="D20" s="18">
        <v>50801</v>
      </c>
      <c r="E20" s="18">
        <v>50801</v>
      </c>
      <c r="F20" s="19">
        <f t="shared" si="1"/>
        <v>100</v>
      </c>
      <c r="G20" s="19">
        <v>30.8191486622203</v>
      </c>
    </row>
    <row r="21" ht="19.5" customHeight="1" spans="1:7">
      <c r="A21" s="16">
        <v>50901</v>
      </c>
      <c r="B21" s="21" t="s">
        <v>28</v>
      </c>
      <c r="C21" s="22">
        <v>7962</v>
      </c>
      <c r="D21" s="22">
        <v>6068</v>
      </c>
      <c r="E21" s="22">
        <v>6068</v>
      </c>
      <c r="F21" s="23">
        <f t="shared" si="1"/>
        <v>100</v>
      </c>
      <c r="G21" s="19">
        <v>-11.0002933411558</v>
      </c>
    </row>
    <row r="22" ht="19.5" customHeight="1" spans="1:7">
      <c r="A22" s="16">
        <v>50902</v>
      </c>
      <c r="B22" s="21" t="s">
        <v>29</v>
      </c>
      <c r="C22" s="22">
        <v>0</v>
      </c>
      <c r="D22" s="22">
        <v>0</v>
      </c>
      <c r="E22" s="22">
        <v>0</v>
      </c>
      <c r="F22" s="23" t="e">
        <f t="shared" si="1"/>
        <v>#DIV/0!</v>
      </c>
      <c r="G22" s="19" t="e">
        <v>#DIV/0!</v>
      </c>
    </row>
    <row r="23" ht="19.5" customHeight="1" spans="1:7">
      <c r="A23" s="16">
        <v>50903</v>
      </c>
      <c r="B23" s="21" t="s">
        <v>30</v>
      </c>
      <c r="C23" s="22">
        <v>6546</v>
      </c>
      <c r="D23" s="22">
        <v>1</v>
      </c>
      <c r="E23" s="22">
        <v>1</v>
      </c>
      <c r="F23" s="23">
        <f t="shared" si="1"/>
        <v>100</v>
      </c>
      <c r="G23" s="19">
        <v>-99.9857244825125</v>
      </c>
    </row>
    <row r="24" ht="19.5" customHeight="1" spans="1:7">
      <c r="A24" s="16">
        <v>50905</v>
      </c>
      <c r="B24" s="21" t="s">
        <v>31</v>
      </c>
      <c r="C24" s="22">
        <v>4992</v>
      </c>
      <c r="D24" s="22">
        <v>18285</v>
      </c>
      <c r="E24" s="22">
        <v>18285</v>
      </c>
      <c r="F24" s="23">
        <f t="shared" si="1"/>
        <v>100</v>
      </c>
      <c r="G24" s="19">
        <v>150.926307122273</v>
      </c>
    </row>
    <row r="25" ht="19.5" customHeight="1" spans="1:7">
      <c r="A25" s="16">
        <v>50999</v>
      </c>
      <c r="B25" s="21" t="s">
        <v>32</v>
      </c>
      <c r="C25" s="22">
        <v>21846</v>
      </c>
      <c r="D25" s="22">
        <v>26447</v>
      </c>
      <c r="E25" s="22">
        <v>26447</v>
      </c>
      <c r="F25" s="23">
        <f t="shared" si="1"/>
        <v>100</v>
      </c>
      <c r="G25" s="19">
        <v>49.2241719799131</v>
      </c>
    </row>
    <row r="26" ht="19.5" customHeight="1" spans="1:7">
      <c r="A26" s="24"/>
      <c r="B26" s="25" t="s">
        <v>33</v>
      </c>
      <c r="C26" s="26">
        <f>C4+C9+C20</f>
        <v>109808</v>
      </c>
      <c r="D26" s="26">
        <f>D4+D9+D20</f>
        <v>134774</v>
      </c>
      <c r="E26" s="26">
        <f>E4+E9+E20</f>
        <v>134774</v>
      </c>
      <c r="F26" s="19">
        <f t="shared" si="1"/>
        <v>100</v>
      </c>
      <c r="G26" s="19">
        <v>1.70701521371649</v>
      </c>
    </row>
  </sheetData>
  <mergeCells count="1">
    <mergeCell ref="B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2021-06-03T07:23:00Z</dcterms:created>
  <dcterms:modified xsi:type="dcterms:W3CDTF">2026-01-23T06:24:04Z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5AA0711ACFE2426496903122AC21A8C9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